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24226"/>
  <mc:AlternateContent xmlns:mc="http://schemas.openxmlformats.org/markup-compatibility/2006">
    <mc:Choice Requires="x15">
      <x15ac:absPath xmlns:x15ac="http://schemas.microsoft.com/office/spreadsheetml/2010/11/ac" url="C:\Users\elisav\Jewish Family Service of San Diego\1030 - Institutional Giving - Documents\Funders\Funders R - T\SANDAG\FY23-24 Access for All\APP\Budget\"/>
    </mc:Choice>
  </mc:AlternateContent>
  <xr:revisionPtr revIDLastSave="0" documentId="8_{8A1760AB-D243-4F82-853F-547810AC59B7}" xr6:coauthVersionLast="47" xr6:coauthVersionMax="47" xr10:uidLastSave="{00000000-0000-0000-0000-000000000000}"/>
  <bookViews>
    <workbookView xWindow="-120" yWindow="-120" windowWidth="29040" windowHeight="15720" activeTab="1" xr2:uid="{00000000-000D-0000-FFFF-FFFF00000000}"/>
  </bookViews>
  <sheets>
    <sheet name="Instructions" sheetId="9" r:id="rId1"/>
    <sheet name="Project Budget" sheetId="8" r:id="rId2"/>
    <sheet name="SSB - with ICR" sheetId="5" state="hidden" r:id="rId3"/>
  </sheets>
  <definedNames>
    <definedName name="_Hlk99897636" localSheetId="1">'Project Budget'!$A$6</definedName>
    <definedName name="_xlnm.Print_Area" localSheetId="2">'SSB - with ICR'!$A$1:$K$51</definedName>
    <definedName name="_xlnm.Print_Titles" localSheetId="1">'Project Budget'!$1:$5</definedName>
    <definedName name="_xlnm.Print_Titles" localSheetId="2">'SSB - with ICR'!$1:$9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1" i="8" l="1"/>
  <c r="E41" i="8"/>
  <c r="F41" i="8" s="1"/>
  <c r="H41" i="8" s="1"/>
  <c r="H70" i="8"/>
  <c r="F72" i="8"/>
  <c r="H72" i="8" s="1"/>
  <c r="F71" i="8"/>
  <c r="H71" i="8" s="1"/>
  <c r="F13" i="8"/>
  <c r="H13" i="8" s="1"/>
  <c r="F12" i="8"/>
  <c r="H12" i="8" s="1"/>
  <c r="F11" i="8"/>
  <c r="H11" i="8" s="1"/>
  <c r="F10" i="8"/>
  <c r="H10" i="8" s="1"/>
  <c r="F74" i="8"/>
  <c r="H74" i="8" s="1"/>
  <c r="F73" i="8"/>
  <c r="H73" i="8" s="1"/>
  <c r="F68" i="8"/>
  <c r="H68" i="8" s="1"/>
  <c r="F63" i="8"/>
  <c r="H63" i="8" s="1"/>
  <c r="F62" i="8"/>
  <c r="H62" i="8" s="1"/>
  <c r="F61" i="8"/>
  <c r="H61" i="8" s="1"/>
  <c r="F60" i="8"/>
  <c r="H60" i="8" s="1"/>
  <c r="F59" i="8"/>
  <c r="H59" i="8" s="1"/>
  <c r="F58" i="8"/>
  <c r="H58" i="8" s="1"/>
  <c r="F57" i="8"/>
  <c r="H57" i="8" s="1"/>
  <c r="F55" i="8"/>
  <c r="H55" i="8" s="1"/>
  <c r="F54" i="8"/>
  <c r="H54" i="8" s="1"/>
  <c r="D35" i="8"/>
  <c r="F35" i="8" s="1"/>
  <c r="H35" i="8" s="1"/>
  <c r="F30" i="8"/>
  <c r="H30" i="8" s="1"/>
  <c r="F51" i="8"/>
  <c r="H51" i="8" s="1"/>
  <c r="F50" i="8"/>
  <c r="H50" i="8" s="1"/>
  <c r="F56" i="8"/>
  <c r="H56" i="8" s="1"/>
  <c r="F47" i="8"/>
  <c r="H47" i="8" s="1"/>
  <c r="F46" i="8"/>
  <c r="H46" i="8" s="1"/>
  <c r="F45" i="8"/>
  <c r="H45" i="8" s="1"/>
  <c r="F44" i="8"/>
  <c r="H44" i="8" s="1"/>
  <c r="F43" i="8"/>
  <c r="H43" i="8" s="1"/>
  <c r="F42" i="8"/>
  <c r="H42" i="8" s="1"/>
  <c r="F40" i="8"/>
  <c r="H40" i="8" s="1"/>
  <c r="F36" i="8"/>
  <c r="H36" i="8" s="1"/>
  <c r="F34" i="8"/>
  <c r="H34" i="8" s="1"/>
  <c r="F33" i="8"/>
  <c r="H33" i="8" s="1"/>
  <c r="F32" i="8"/>
  <c r="H32" i="8" s="1"/>
  <c r="F31" i="8"/>
  <c r="H31" i="8" s="1"/>
  <c r="F21" i="8"/>
  <c r="H21" i="8" s="1"/>
  <c r="F20" i="8"/>
  <c r="H20" i="8" s="1"/>
  <c r="F19" i="8"/>
  <c r="H19" i="8" s="1"/>
  <c r="F18" i="8"/>
  <c r="H18" i="8" s="1"/>
  <c r="F17" i="8"/>
  <c r="H17" i="8" s="1"/>
  <c r="F16" i="8"/>
  <c r="H16" i="8" s="1"/>
  <c r="F15" i="8"/>
  <c r="H15" i="8" s="1"/>
  <c r="F9" i="8"/>
  <c r="H9" i="8" s="1"/>
  <c r="F66" i="8"/>
  <c r="H66" i="8" s="1"/>
  <c r="F67" i="8"/>
  <c r="H67" i="8" s="1"/>
  <c r="F69" i="8"/>
  <c r="H69" i="8" s="1"/>
  <c r="F70" i="8"/>
  <c r="F65" i="8"/>
  <c r="H65" i="8" s="1"/>
  <c r="F52" i="8"/>
  <c r="H52" i="8" s="1"/>
  <c r="F53" i="8"/>
  <c r="H53" i="8" s="1"/>
  <c r="F49" i="8"/>
  <c r="H49" i="8" s="1"/>
  <c r="F39" i="8"/>
  <c r="H39" i="8" s="1"/>
  <c r="F24" i="8"/>
  <c r="H24" i="8" s="1"/>
  <c r="F25" i="8"/>
  <c r="H25" i="8" s="1"/>
  <c r="F26" i="8"/>
  <c r="H26" i="8" s="1"/>
  <c r="F27" i="8"/>
  <c r="F28" i="8"/>
  <c r="H28" i="8" s="1"/>
  <c r="F23" i="8"/>
  <c r="H23" i="8" s="1"/>
  <c r="F14" i="8"/>
  <c r="H14" i="8" s="1"/>
  <c r="E76" i="8" l="1"/>
  <c r="H27" i="8"/>
  <c r="G76" i="8"/>
  <c r="D76" i="8"/>
  <c r="D58" i="5"/>
  <c r="C58" i="5"/>
  <c r="F57" i="5"/>
  <c r="E57" i="5"/>
  <c r="G57" i="5" s="1"/>
  <c r="F56" i="5"/>
  <c r="E56" i="5"/>
  <c r="G56" i="5" s="1"/>
  <c r="F55" i="5"/>
  <c r="E55" i="5"/>
  <c r="E58" i="5" s="1"/>
  <c r="J51" i="5"/>
  <c r="I51" i="5"/>
  <c r="H51" i="5"/>
  <c r="G51" i="5"/>
  <c r="F51" i="5"/>
  <c r="E51" i="5"/>
  <c r="D51" i="5"/>
  <c r="C51" i="5"/>
  <c r="F76" i="8" l="1"/>
  <c r="H76" i="8"/>
  <c r="F58" i="5"/>
  <c r="G55" i="5"/>
  <c r="G58" i="5" s="1"/>
  <c r="K20" i="5" l="1"/>
  <c r="K21" i="5"/>
  <c r="K22" i="5"/>
  <c r="K23" i="5"/>
  <c r="K24" i="5"/>
  <c r="K25" i="5"/>
  <c r="K27" i="5" l="1"/>
  <c r="J27" i="5"/>
  <c r="G34" i="5" s="1"/>
  <c r="G38" i="5" s="1"/>
  <c r="G39" i="5" s="1"/>
</calcChain>
</file>

<file path=xl/sharedStrings.xml><?xml version="1.0" encoding="utf-8"?>
<sst xmlns="http://schemas.openxmlformats.org/spreadsheetml/2006/main" count="221" uniqueCount="175">
  <si>
    <t>INSTRUCTIONS</t>
  </si>
  <si>
    <r>
      <rPr>
        <sz val="10"/>
        <color rgb="FF000000"/>
        <rFont val="Arial"/>
        <family val="2"/>
      </rPr>
      <t xml:space="preserve">The Project Budget template has been developed to match the Project Scope of Work template and provide the format for Applicants to illustrate their proposed project costs.
Applicants that intend to apply Indirect Costs to their proposed project should ensure that the indirect costs are incorporated into the Project Budget. See the Call for Projects for additional required documentation if indirect costs will be included in the budget.
Using the "Project Budget" tab, propose a budget for implementing the project described in the Applicant's proposed Scope of Work. The following notes correspond to the </t>
    </r>
    <r>
      <rPr>
        <b/>
        <sz val="10"/>
        <color rgb="FFAF2B7C"/>
        <rFont val="Arial"/>
        <family val="2"/>
      </rPr>
      <t>pink</t>
    </r>
    <r>
      <rPr>
        <sz val="10"/>
        <color rgb="FF000000"/>
        <rFont val="Arial"/>
        <family val="2"/>
      </rPr>
      <t xml:space="preserve"> numbered columns or rows in the Project Budget template.
</t>
    </r>
    <r>
      <rPr>
        <b/>
        <sz val="10"/>
        <color rgb="FFAF2B7C"/>
        <rFont val="Arial"/>
        <family val="2"/>
      </rPr>
      <t xml:space="preserve">(1) </t>
    </r>
    <r>
      <rPr>
        <b/>
        <sz val="10"/>
        <color rgb="FF283C75"/>
        <rFont val="Arial"/>
        <family val="2"/>
      </rPr>
      <t>Applicant Name:</t>
    </r>
    <r>
      <rPr>
        <sz val="10"/>
        <color rgb="FF283C75"/>
        <rFont val="Arial"/>
        <family val="2"/>
      </rPr>
      <t xml:space="preserve"> </t>
    </r>
    <r>
      <rPr>
        <sz val="10"/>
        <rFont val="Arial"/>
        <family val="2"/>
      </rPr>
      <t xml:space="preserve">Enter the name of the Applicant, as listed on the Application.
</t>
    </r>
    <r>
      <rPr>
        <b/>
        <sz val="10"/>
        <color rgb="FFAF2B7C"/>
        <rFont val="Arial"/>
        <family val="2"/>
      </rPr>
      <t xml:space="preserve">(2) </t>
    </r>
    <r>
      <rPr>
        <b/>
        <sz val="10"/>
        <color rgb="FF283C75"/>
        <rFont val="Arial"/>
        <family val="2"/>
      </rPr>
      <t>Indirect Cost Rate:</t>
    </r>
    <r>
      <rPr>
        <sz val="10"/>
        <rFont val="Arial"/>
        <family val="2"/>
      </rPr>
      <t xml:space="preserve"> Enter the Applicant's indirect cost rate. If the Applicant does not intend to include indirect costs in the Project Budget, enter 0%. If the Applicant has a Federally Negotiated Indirect Cost Rate (FNICR), list the percentage. If the Applicant does not have a FNICR, the 10% de minimis rate can be used.</t>
    </r>
    <r>
      <rPr>
        <b/>
        <sz val="10"/>
        <color rgb="FFAF2B7C"/>
        <rFont val="Arial"/>
        <family val="2"/>
      </rPr>
      <t xml:space="preserve">
(3)</t>
    </r>
    <r>
      <rPr>
        <b/>
        <sz val="10"/>
        <color rgb="FF1F497D"/>
        <rFont val="Arial"/>
        <family val="2"/>
      </rPr>
      <t xml:space="preserve"> Task #: </t>
    </r>
    <r>
      <rPr>
        <sz val="10"/>
        <color rgb="FF000000"/>
        <rFont val="Arial"/>
        <family val="2"/>
      </rPr>
      <t xml:space="preserve">Copy and paste each Task number or Milestone letter from the Applicant's Scope of Work. Add/remove rows as needed. Tasks should be noted with grey shading and bold text as shown in the template example.
</t>
    </r>
    <r>
      <rPr>
        <b/>
        <sz val="10"/>
        <color rgb="FFAF2B7C"/>
        <rFont val="Arial"/>
        <family val="2"/>
      </rPr>
      <t>(4)</t>
    </r>
    <r>
      <rPr>
        <b/>
        <sz val="10"/>
        <color rgb="FF1F497D"/>
        <rFont val="Arial"/>
        <family val="2"/>
      </rPr>
      <t xml:space="preserve"> Task/Milestone Description:</t>
    </r>
    <r>
      <rPr>
        <b/>
        <sz val="10"/>
        <color rgb="FFE10054"/>
        <rFont val="Arial"/>
        <family val="2"/>
      </rPr>
      <t xml:space="preserve"> </t>
    </r>
    <r>
      <rPr>
        <sz val="10"/>
        <color rgb="FF000000"/>
        <rFont val="Arial"/>
        <family val="2"/>
      </rPr>
      <t xml:space="preserve">Copy and paste each Task or Milestone description from the Applicant's Scope of Work. Add/remove rows as needed.
</t>
    </r>
    <r>
      <rPr>
        <b/>
        <sz val="10"/>
        <color rgb="FFAF2B7C"/>
        <rFont val="Arial"/>
        <family val="2"/>
      </rPr>
      <t>(5)</t>
    </r>
    <r>
      <rPr>
        <b/>
        <sz val="10"/>
        <color rgb="FF1F497D"/>
        <rFont val="Arial"/>
        <family val="2"/>
      </rPr>
      <t xml:space="preserve"> Grant Funds - Direct Costs: </t>
    </r>
    <r>
      <rPr>
        <sz val="10"/>
        <color rgb="FF000000"/>
        <rFont val="Arial"/>
        <family val="2"/>
      </rPr>
      <t xml:space="preserve">Enter the amount of Direct Costs. See the Call for Projects for a definition of what constitutes a direct vs an indirect cost.
</t>
    </r>
    <r>
      <rPr>
        <b/>
        <sz val="10"/>
        <color rgb="FFAF2B7C"/>
        <rFont val="Arial"/>
        <family val="2"/>
      </rPr>
      <t>(6)</t>
    </r>
    <r>
      <rPr>
        <sz val="10"/>
        <color rgb="FF000000"/>
        <rFont val="Arial"/>
        <family val="2"/>
      </rPr>
      <t xml:space="preserve"> </t>
    </r>
    <r>
      <rPr>
        <b/>
        <sz val="10"/>
        <color rgb="FF283C75"/>
        <rFont val="Arial"/>
        <family val="2"/>
      </rPr>
      <t>Grant Funds - Indirect Costs:</t>
    </r>
    <r>
      <rPr>
        <sz val="10"/>
        <color rgb="FF000000"/>
        <rFont val="Arial"/>
        <family val="2"/>
      </rPr>
      <t xml:space="preserve"> Enter the amount of Indirect Costs. See the Call for Projects for a definition of what constitutes a direct vs an indirect cost.
</t>
    </r>
    <r>
      <rPr>
        <b/>
        <sz val="10"/>
        <color rgb="FFAF2B7C"/>
        <rFont val="Arial"/>
        <family val="2"/>
      </rPr>
      <t xml:space="preserve">(7) </t>
    </r>
    <r>
      <rPr>
        <b/>
        <sz val="10"/>
        <color rgb="FF283C75"/>
        <rFont val="Arial"/>
        <family val="2"/>
      </rPr>
      <t xml:space="preserve">Grant Funds - Subtotal: </t>
    </r>
    <r>
      <rPr>
        <sz val="10"/>
        <color rgb="FF000000"/>
        <rFont val="Arial"/>
        <family val="2"/>
      </rPr>
      <t xml:space="preserve">This column will automatically add the amounts the Applicant entered in columns (5) and (6) for each Task/Milestone.
</t>
    </r>
    <r>
      <rPr>
        <b/>
        <sz val="10"/>
        <color rgb="FFAF2B7C"/>
        <rFont val="Arial"/>
        <family val="2"/>
      </rPr>
      <t>(8)</t>
    </r>
    <r>
      <rPr>
        <b/>
        <sz val="10"/>
        <color rgb="FF1F497D"/>
        <rFont val="Arial"/>
        <family val="2"/>
      </rPr>
      <t xml:space="preserve"> Matching Funds: </t>
    </r>
    <r>
      <rPr>
        <sz val="10"/>
        <color rgb="FF000000"/>
        <rFont val="Arial"/>
        <family val="2"/>
      </rPr>
      <t xml:space="preserve">Enter the amount of Matching Funds the Applicant will use to pay for each Task or Milestone. If the Applicant does not have Matching Funds for a particular Task/Milestone, enter $0.
</t>
    </r>
    <r>
      <rPr>
        <b/>
        <sz val="10"/>
        <color rgb="FFAF2B7C"/>
        <rFont val="Arial"/>
        <family val="2"/>
      </rPr>
      <t>(9)</t>
    </r>
    <r>
      <rPr>
        <b/>
        <sz val="10"/>
        <color rgb="FF1F497D"/>
        <rFont val="Arial"/>
        <family val="2"/>
      </rPr>
      <t xml:space="preserve"> Total Project Cost: </t>
    </r>
    <r>
      <rPr>
        <sz val="10"/>
        <color rgb="FF000000"/>
        <rFont val="Arial"/>
        <family val="2"/>
      </rPr>
      <t xml:space="preserve">This column will automatically add the amounts in columns (7) and (8) for each Task/Milestone.
</t>
    </r>
    <r>
      <rPr>
        <b/>
        <sz val="10"/>
        <color rgb="FFAF2B7C"/>
        <rFont val="Arial"/>
        <family val="2"/>
      </rPr>
      <t>(10)</t>
    </r>
    <r>
      <rPr>
        <b/>
        <sz val="10"/>
        <color rgb="FF283C75"/>
        <rFont val="Arial"/>
        <family val="2"/>
      </rPr>
      <t xml:space="preserve"> Total Cost $ - Grant Funds (Direct Costs):</t>
    </r>
    <r>
      <rPr>
        <sz val="10"/>
        <color rgb="FF000000"/>
        <rFont val="Arial"/>
        <family val="2"/>
      </rPr>
      <t xml:space="preserve"> This row will automatically add the amounts in column (5).
</t>
    </r>
    <r>
      <rPr>
        <b/>
        <sz val="10"/>
        <color rgb="FFAF2B7C"/>
        <rFont val="Arial"/>
        <family val="2"/>
      </rPr>
      <t>(11)</t>
    </r>
    <r>
      <rPr>
        <b/>
        <sz val="10"/>
        <color rgb="FF283C75"/>
        <rFont val="Arial"/>
        <family val="2"/>
      </rPr>
      <t xml:space="preserve"> Total Cost $ - Grant Funds (Indirect Costs):</t>
    </r>
    <r>
      <rPr>
        <b/>
        <sz val="10"/>
        <color rgb="FF1F497D"/>
        <rFont val="Arial"/>
        <family val="2"/>
      </rPr>
      <t xml:space="preserve"> </t>
    </r>
    <r>
      <rPr>
        <sz val="10"/>
        <color rgb="FF000000"/>
        <rFont val="Arial"/>
        <family val="2"/>
      </rPr>
      <t xml:space="preserve">This row will automatically add the amounts in column (6).
</t>
    </r>
    <r>
      <rPr>
        <b/>
        <sz val="10"/>
        <color rgb="FFAF2B7C"/>
        <rFont val="Arial"/>
        <family val="2"/>
      </rPr>
      <t>(12)</t>
    </r>
    <r>
      <rPr>
        <b/>
        <sz val="10"/>
        <color rgb="FF283C75"/>
        <rFont val="Arial"/>
        <family val="2"/>
      </rPr>
      <t xml:space="preserve"> Total Cost $ - Grant Funds (Subtotal):</t>
    </r>
    <r>
      <rPr>
        <sz val="10"/>
        <color rgb="FF000000"/>
        <rFont val="Arial"/>
        <family val="2"/>
      </rPr>
      <t xml:space="preserve"> This row will automatically add the amounts in column (7).
</t>
    </r>
    <r>
      <rPr>
        <b/>
        <sz val="10"/>
        <color rgb="FFAF2B7C"/>
        <rFont val="Arial"/>
        <family val="2"/>
      </rPr>
      <t>(13)</t>
    </r>
    <r>
      <rPr>
        <b/>
        <sz val="10"/>
        <color rgb="FF1F497D"/>
        <rFont val="Arial"/>
        <family val="2"/>
      </rPr>
      <t xml:space="preserve"> Total Cost $ - Matching Funds:</t>
    </r>
    <r>
      <rPr>
        <sz val="10"/>
        <color rgb="FF000000"/>
        <rFont val="Arial"/>
        <family val="2"/>
      </rPr>
      <t xml:space="preserve"> This row will automatically add the amounts in column (8).
</t>
    </r>
    <r>
      <rPr>
        <b/>
        <sz val="10"/>
        <color rgb="FFAF2B7C"/>
        <rFont val="Arial"/>
        <family val="2"/>
      </rPr>
      <t>(14)</t>
    </r>
    <r>
      <rPr>
        <b/>
        <sz val="10"/>
        <color rgb="FF1F497D"/>
        <rFont val="Arial"/>
        <family val="2"/>
      </rPr>
      <t xml:space="preserve"> Total Cost $ - Total Project Cost:</t>
    </r>
    <r>
      <rPr>
        <sz val="10"/>
        <color rgb="FF000000"/>
        <rFont val="Arial"/>
        <family val="2"/>
      </rPr>
      <t xml:space="preserve"> This row will automatically add the amounts in column (9).</t>
    </r>
  </si>
  <si>
    <t>Project Budget</t>
  </si>
  <si>
    <r>
      <rPr>
        <b/>
        <sz val="10"/>
        <color rgb="FFAF2B7C"/>
        <rFont val="Arial"/>
        <family val="2"/>
      </rPr>
      <t xml:space="preserve">(1) </t>
    </r>
    <r>
      <rPr>
        <sz val="10"/>
        <color theme="1"/>
        <rFont val="Arial"/>
        <family val="2"/>
      </rPr>
      <t>Applicant Name:</t>
    </r>
  </si>
  <si>
    <r>
      <rPr>
        <b/>
        <sz val="10"/>
        <color rgb="FFAF2B7C"/>
        <rFont val="Arial"/>
        <family val="2"/>
      </rPr>
      <t xml:space="preserve">(2) </t>
    </r>
    <r>
      <rPr>
        <sz val="10"/>
        <color theme="1"/>
        <rFont val="Arial"/>
        <family val="2"/>
      </rPr>
      <t>Indirect Cost Rate:</t>
    </r>
  </si>
  <si>
    <t>(3)</t>
  </si>
  <si>
    <t>(4)</t>
  </si>
  <si>
    <t>(5)</t>
  </si>
  <si>
    <t>(6)</t>
  </si>
  <si>
    <t>(7)</t>
  </si>
  <si>
    <t>(8)</t>
  </si>
  <si>
    <t>(9)</t>
  </si>
  <si>
    <t>Task #</t>
  </si>
  <si>
    <t>Task/Milestone Description</t>
  </si>
  <si>
    <t>Grant Funds</t>
  </si>
  <si>
    <t>Matching Funds</t>
  </si>
  <si>
    <t>Total Project Cost</t>
  </si>
  <si>
    <t>Direct Costs</t>
  </si>
  <si>
    <t>Indirect Costs</t>
  </si>
  <si>
    <t>Subtotal</t>
  </si>
  <si>
    <t>Access Provider Selection and Preparedness</t>
  </si>
  <si>
    <t>A.</t>
  </si>
  <si>
    <t>B.</t>
  </si>
  <si>
    <t>Additional Support Services and Equipment Selection and Preparedness</t>
  </si>
  <si>
    <t>C.</t>
  </si>
  <si>
    <t>D.</t>
  </si>
  <si>
    <t>E.</t>
  </si>
  <si>
    <t>F.</t>
  </si>
  <si>
    <t>Contracting with Third-Party Trip Management Software</t>
  </si>
  <si>
    <t>G.</t>
  </si>
  <si>
    <t>H.</t>
  </si>
  <si>
    <t>Development of Operations Plan</t>
  </si>
  <si>
    <t>Deployment of WAV Service</t>
  </si>
  <si>
    <t>Providing On-Demand WAV Service to the Public</t>
  </si>
  <si>
    <t>Outreach efforts to publicize and promote available On-Demand WAV services to disability communities</t>
  </si>
  <si>
    <t>Monitoring Program</t>
  </si>
  <si>
    <t>(10)</t>
  </si>
  <si>
    <t>(11)</t>
  </si>
  <si>
    <t>(12)</t>
  </si>
  <si>
    <t>(13)</t>
  </si>
  <si>
    <t>(14)</t>
  </si>
  <si>
    <t>Total Cost ($)</t>
  </si>
  <si>
    <t>Scope, Schedule, and Budget Worksheet</t>
  </si>
  <si>
    <t xml:space="preserve">Grant Program: </t>
  </si>
  <si>
    <t>Smart Growth Incentive Program - Capital Project</t>
  </si>
  <si>
    <t xml:space="preserve">     Will the matching funds include TransNet Local Streets and Road (LSI)?</t>
  </si>
  <si>
    <t>Smart Growth Incentive Program - Planning Project</t>
  </si>
  <si>
    <t xml:space="preserve">Jurisdiction: </t>
  </si>
  <si>
    <t>Active Transportation Grant Program - Capital Project</t>
  </si>
  <si>
    <t>Active Transportation Grant Program - Non-Capital Project</t>
  </si>
  <si>
    <t>Part I: Project Overview</t>
  </si>
  <si>
    <t>Smart Growth Incentive Program - Complete Streets Policy</t>
  </si>
  <si>
    <t>Project Title:</t>
  </si>
  <si>
    <t>[Copy and paste from application]</t>
  </si>
  <si>
    <t>Smart Grwoth Incentive Program - Climate Action Plan</t>
  </si>
  <si>
    <t>Project Limit:</t>
  </si>
  <si>
    <t>Yes</t>
  </si>
  <si>
    <t>Project Summary:</t>
  </si>
  <si>
    <t>No</t>
  </si>
  <si>
    <t>Part II: Scope of Work, Schedule, and Budget</t>
  </si>
  <si>
    <r>
      <t>Propose tasks, deliverables, a timeframe, and a budget for implementing the project. The project schedule must be based on "</t>
    </r>
    <r>
      <rPr>
        <b/>
        <sz val="10"/>
        <color theme="1"/>
        <rFont val="Frutiger LT Com 45 Light"/>
        <family val="2"/>
      </rPr>
      <t>Months from Notice to Proceed</t>
    </r>
    <r>
      <rPr>
        <sz val="10"/>
        <color theme="1"/>
        <rFont val="Frutiger LT Com 45 Light"/>
        <family val="2"/>
      </rPr>
      <t xml:space="preserve">" (NTP) and should comply with Board Policy No. 035 timelines. The Total Project Cost column will auto-calculate.
Capital projects are required to include $5,000 for baseline bike and pedestrian data collection. If this SSB is for a SGIP Planning, ATGP Non-Capital, SGIP - CAP, or SGIP - Complete Streets Policy project, overwrite line item 1 in the table below.
</t>
    </r>
  </si>
  <si>
    <t xml:space="preserve">Task No. </t>
  </si>
  <si>
    <t>Task Description</t>
  </si>
  <si>
    <t>Deliverables</t>
  </si>
  <si>
    <t>Start Date</t>
  </si>
  <si>
    <t>Completion Date</t>
  </si>
  <si>
    <t>Indirect Cost</t>
  </si>
  <si>
    <t>Enter Task or Subtask Number (tailor as needed)</t>
  </si>
  <si>
    <t xml:space="preserve">Enter task descriptions. Please limit tasks to 3 - 6 main tasks. Limit sub-tasks to major milestones. </t>
  </si>
  <si>
    <t xml:space="preserve">Enter deliverables associated with each task. </t>
  </si>
  <si>
    <t>Enter start date as number of months from NTP. Enter whole numbers only.</t>
  </si>
  <si>
    <t>Enter end date as number of months from NTP. Enter whole numbers only.</t>
  </si>
  <si>
    <t>Enter cost to complete each task. Sub-tasks should not have an associated cost. The total cost of all tasks should equal the total project cost (grant funds requested + matching funds).</t>
  </si>
  <si>
    <t>If applicable, enter the approved indirect cost rate percentage in the box below</t>
  </si>
  <si>
    <t>Collect Baseline Data (required for Capital projects only; remove this task if it is a planning project)</t>
  </si>
  <si>
    <t>Baseline Data Collection Plan; Raw Bike/Ped Data</t>
  </si>
  <si>
    <t>2a</t>
  </si>
  <si>
    <t>2b</t>
  </si>
  <si>
    <t>TOTAL PROJECT COST (grant request funds + matching funds):</t>
  </si>
  <si>
    <t>Seasonal Constraints</t>
  </si>
  <si>
    <t>As applicable, identify any seasonal constraints that may require the overall project, or specific tasks, to begin or be completed by a specific date:</t>
  </si>
  <si>
    <t>Part III: Summary of Funding</t>
  </si>
  <si>
    <t>Total project cost:</t>
  </si>
  <si>
    <t>Total grant amount requested from SANDAG:</t>
  </si>
  <si>
    <t>[Insert grant amount requested]</t>
  </si>
  <si>
    <t>Total match amount that will be contributed:</t>
  </si>
  <si>
    <t>[Insert match contribution]</t>
  </si>
  <si>
    <t>SANDAG grant % contribution:</t>
  </si>
  <si>
    <t>Match % contribution:</t>
  </si>
  <si>
    <t>Will the matching funds include TransNet Local Streets and Road (LSI)?</t>
  </si>
  <si>
    <t>Part IV: Project Budget Expenditures per Year</t>
  </si>
  <si>
    <t>SANDAG staff will reference this information for RTIP programming if this project receives funding.</t>
  </si>
  <si>
    <t>Category*</t>
  </si>
  <si>
    <t>Fiscal Year (FY) 2019
(July 1, 2018 - June 30, 2019)</t>
  </si>
  <si>
    <t>FY 2020 (if applicable)
(July 1, 2019 - June 30, 2020)</t>
  </si>
  <si>
    <t>FY 2021 (if applicable)
(July 1, 2020 - June 30, 2021)</t>
  </si>
  <si>
    <t>FY 2022 (if applicable)
(July 1, 2021 - June 30, 2022)</t>
  </si>
  <si>
    <t>Grant Amount</t>
  </si>
  <si>
    <t xml:space="preserve"> Match Amount</t>
  </si>
  <si>
    <t>ENV/ENGR</t>
  </si>
  <si>
    <t>ROW</t>
  </si>
  <si>
    <t>CONSTRUCTION</t>
  </si>
  <si>
    <t>Total</t>
  </si>
  <si>
    <t>FY 2023 (if applicable)
(July 1, 2022 - June 30, 2023)</t>
  </si>
  <si>
    <t>Total                    Grant Amount</t>
  </si>
  <si>
    <t>Total             Matching Funds</t>
  </si>
  <si>
    <t>Total                   Project Cost</t>
  </si>
  <si>
    <t>*Key</t>
  </si>
  <si>
    <t>Category</t>
  </si>
  <si>
    <t>Category Description</t>
  </si>
  <si>
    <t>Environmental, Engineering, and Planning</t>
  </si>
  <si>
    <t xml:space="preserve">Right-of-Way </t>
  </si>
  <si>
    <t>Construction</t>
  </si>
  <si>
    <t>OTG Transportation Coordiation, a division of Charitable Adult Rides &amp; Services, Inc., a Public Benefit Nonprofit Corporation (501(c)(3))</t>
  </si>
  <si>
    <t>Execute contract with SANDAG</t>
  </si>
  <si>
    <t>Hire/train the Outreach and Project Manager (OPM), and train Transportation Provider Network Manager (TPNM)</t>
  </si>
  <si>
    <t>Execute contracts with existing OTG Access Provider subcontractors (SDMED, Care7). Current OTG Access Providers meet necessary driver, vehicle and CPUC charter-party carrier permit requirements (or meet add'l requirements as stated in this proposal, if non-permitted).</t>
  </si>
  <si>
    <t>Develop and implement intake processes/reservation requirements</t>
  </si>
  <si>
    <t>Establish AFASD program parameters for immediate operations from 4:00 AM - 10:00 PM PT, 7-day/week hours of on-demand WAV rides with local Access Providers. Migrate current enrolled AFASD riders to OTG.</t>
  </si>
  <si>
    <t>Provide immediate WAV transportation in San Diego County based on OTG experience and relationships with WAV rides to provide a smooth continuum of service to current SDAFA program riders.</t>
  </si>
  <si>
    <t>Validate new Access Provider(s): insurance, driver credentialling, driver training requirements, driver drug and alcohol testing policy, vehicle credentials, article of incorporation, motor carrier profile permits, vehicle inspections, service area and rates.</t>
  </si>
  <si>
    <t>I.</t>
  </si>
  <si>
    <t>Onboard new Access Provider(s) based on need/demand.</t>
  </si>
  <si>
    <t>J.</t>
  </si>
  <si>
    <t>Engage Uber WAV and Lyft WAV to open rideshare WAV market in San Diego County.</t>
  </si>
  <si>
    <t>Execute contract with Third-Party Vehicle Mechanic/Inspector.</t>
  </si>
  <si>
    <t>Execute contract with Third Party Paratransit Consultant Kiana Parker or similar advocate.</t>
  </si>
  <si>
    <t>Hire/train part-time Service Analyst.</t>
  </si>
  <si>
    <t>Extend call center hours to 24/7.</t>
  </si>
  <si>
    <t xml:space="preserve">In collaboration with a Paratransit Consultant, SANDAG/AFASD data and based on OTG's experience, OTG will develop a draft On-Demand WAV services Operations Plan to include: </t>
  </si>
  <si>
    <t>* Description of day-to-day operations</t>
  </si>
  <si>
    <t>* Performance measures to assess daily operations</t>
  </si>
  <si>
    <t>* Techniques to deploy to adapt to changing needs or inability to meet minimum performance measures</t>
  </si>
  <si>
    <t>* Document reporting methodology and process for: rides, Access Providers, outreach, budget and complaints</t>
  </si>
  <si>
    <t>Final Operations Plan</t>
  </si>
  <si>
    <t>Conducting Needs Assessment.</t>
  </si>
  <si>
    <t>* Ride Fares</t>
  </si>
  <si>
    <t>* Rider Charges per trip leg</t>
  </si>
  <si>
    <t>* Call Center Services</t>
  </si>
  <si>
    <t>* Language Line Services</t>
  </si>
  <si>
    <t>Expand On-Demand WAV Service with local Access Providers to the public</t>
  </si>
  <si>
    <t>Implement On-Demand WAV service with Uber WAV and/or Lyft WAV</t>
  </si>
  <si>
    <t>Create hard copy program materials, program webpage, &amp; web-based application portal in threshold languages</t>
  </si>
  <si>
    <t>* Brand Development /Creative Service</t>
  </si>
  <si>
    <t>* Website Development</t>
  </si>
  <si>
    <t>* Market Research</t>
  </si>
  <si>
    <t>* Trip Management Software License Fees</t>
  </si>
  <si>
    <t>Create paper-based applications (mailed or in person) &amp; online application process (via website &amp; call center agents)</t>
  </si>
  <si>
    <t>Commence outreach plan: leverage existing relationships (2-1-1, JFS San Diego, CIE San Diego,  Arc of San Diego, FACT, etc.) to promote the program; outreach to ARC centers, healthcare systems, senior centers, community-based orgs, religious centers/faith communities, etc. to identify/enroll participants; host in-person information and enrollment sessions; distribute print materials in English, Spanish &amp; threshold languages.</t>
  </si>
  <si>
    <t>Publish Press Release and commence Media Circuit announcing continuation of SDAFA program.</t>
  </si>
  <si>
    <t>Regular check-ins with Access Providers to review ride data/performance and ensure safety and compliance requirements are being followed.</t>
  </si>
  <si>
    <t>Submit cumulative quarterly report of records of services to SANDAG in CPUC template formats.</t>
  </si>
  <si>
    <t>Conduct customer satisfaction surveys, compile data, submit findings to SANDAG</t>
  </si>
  <si>
    <t xml:space="preserve">Jointly determine the format of the satisfaction survey within 30 days of contract execution date. </t>
  </si>
  <si>
    <t>Build out the Transportation Provider Network based on need/demand. San Diego Access Providers: Eleet Transportation, Renewing Life, Bond Transportation, Casa Companion, Center City Transport, Happy2Help</t>
  </si>
  <si>
    <t>Execute contract with Third Party PR Firm for Press Release and media circuit.</t>
  </si>
  <si>
    <t>* Outreach Automobile Mileage</t>
  </si>
  <si>
    <t>* Sponsorship of Community Events</t>
  </si>
  <si>
    <t>Development and Deployment of Marketing Outreach with Third-Party Marketing Consultant:</t>
  </si>
  <si>
    <t>* Online Paid Advertising</t>
  </si>
  <si>
    <t>* Radio Advertising</t>
  </si>
  <si>
    <t>* Direct Mail Advertising</t>
  </si>
  <si>
    <t>* Email Advertising</t>
  </si>
  <si>
    <t>* Social Media Advertising</t>
  </si>
  <si>
    <t>Monitoring of day-to-day operations to include number of WAV trips scheduled, completion rates, NEMT provider response times and rider enrollments (cost included in Call Center Serivces).</t>
  </si>
  <si>
    <t>Monitor OTG software budget tracking feature (cost included in Service Analyst)</t>
  </si>
  <si>
    <t>Compliance Monitoring of Vehicles (costs included in 2.D. and 4.A.)</t>
  </si>
  <si>
    <t>Compliance Monitoring of Drivers and Other CPUC Safety Requirements (included in 4.A.)</t>
  </si>
  <si>
    <t>* Hire/train the Outreach and Project Manager (OPM), and train Transportation Provider Network Manager (TPNM)</t>
  </si>
  <si>
    <t>* Hire Outreach and Program Manager</t>
  </si>
  <si>
    <t>* Retain Contracted Transportation Provider Network Coordinator</t>
  </si>
  <si>
    <t>* Contracted Transportation Provider Network Coordinator (costs included in 1. B.)</t>
  </si>
  <si>
    <t>* Outreach and Program Manager (costs included in 1. B.)</t>
  </si>
  <si>
    <t>Accounting and Compliance--5%</t>
  </si>
  <si>
    <t>Project Management and Oversight--5%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</si>
</sst>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38">
    <font>
      <sz val="11"/>
      <color theme="1"/>
      <name val="Calibri"/>
      <family val="2"/>
      <scheme val="minor"/>
    </font>
    <font>
      <sz val="10"/>
      <color theme="1"/>
      <name val="Frutiger LT Com 45 Light"/>
      <family val="2"/>
    </font>
    <font>
      <b/>
      <sz val="10"/>
      <color theme="1"/>
      <name val="Frutiger LT Com 45 Light"/>
      <family val="2"/>
    </font>
    <font>
      <b/>
      <sz val="12"/>
      <color theme="3"/>
      <name val="Frutiger LT Com 45 Light"/>
      <family val="2"/>
    </font>
    <font>
      <b/>
      <sz val="8"/>
      <color theme="0"/>
      <name val="Frutiger LT Com 45 Light"/>
      <family val="2"/>
    </font>
    <font>
      <sz val="10"/>
      <color theme="1" tint="0.499984740745262"/>
      <name val="Frutiger LT Com 45 Light"/>
      <family val="2"/>
    </font>
    <font>
      <sz val="10"/>
      <color theme="1"/>
      <name val="Frutiger LT Com 55 Roman"/>
      <family val="2"/>
    </font>
    <font>
      <sz val="10"/>
      <color rgb="FF000000"/>
      <name val="Frutiger LT Com 45 Light"/>
      <family val="2"/>
    </font>
    <font>
      <b/>
      <sz val="10"/>
      <color theme="0"/>
      <name val="Frutiger LT Com 45 Light"/>
      <family val="2"/>
    </font>
    <font>
      <i/>
      <sz val="9"/>
      <color theme="1"/>
      <name val="Frutiger LT Com 45 Light"/>
      <family val="2"/>
    </font>
    <font>
      <b/>
      <sz val="14"/>
      <color theme="0"/>
      <name val="Frutiger LT Com 45 Light"/>
      <family val="2"/>
    </font>
    <font>
      <sz val="11"/>
      <color theme="1"/>
      <name val="Calibri"/>
      <family val="2"/>
      <scheme val="minor"/>
    </font>
    <font>
      <b/>
      <sz val="11"/>
      <color theme="1"/>
      <name val="Frutiger LT Com 45 Light"/>
      <family val="2"/>
    </font>
    <font>
      <sz val="10"/>
      <name val="Frutiger LT Com 45 Light"/>
      <family val="2"/>
    </font>
    <font>
      <b/>
      <sz val="11"/>
      <color theme="3"/>
      <name val="Frutiger LT Com 45 Light"/>
      <family val="2"/>
    </font>
    <font>
      <b/>
      <sz val="14"/>
      <color theme="0"/>
      <name val="Arial"/>
      <family val="2"/>
    </font>
    <font>
      <sz val="11"/>
      <color theme="1"/>
      <name val="Arial"/>
      <family val="2"/>
    </font>
    <font>
      <sz val="10"/>
      <color theme="1"/>
      <name val="Arial"/>
      <family val="2"/>
    </font>
    <font>
      <b/>
      <sz val="10"/>
      <color rgb="FFFFFFFF"/>
      <name val="Arial"/>
      <family val="2"/>
    </font>
    <font>
      <b/>
      <sz val="10"/>
      <color rgb="FF000000"/>
      <name val="Arial"/>
      <family val="2"/>
    </font>
    <font>
      <b/>
      <sz val="11"/>
      <name val="Arial"/>
      <family val="2"/>
    </font>
    <font>
      <sz val="11"/>
      <color theme="0"/>
      <name val="Arial"/>
      <family val="2"/>
    </font>
    <font>
      <b/>
      <sz val="11"/>
      <color theme="0"/>
      <name val="Arial"/>
      <family val="2"/>
    </font>
    <font>
      <b/>
      <sz val="14"/>
      <color rgb="FF1F497D"/>
      <name val="Arial"/>
      <family val="2"/>
    </font>
    <font>
      <b/>
      <sz val="10"/>
      <color theme="1"/>
      <name val="Arial"/>
      <family val="2"/>
    </font>
    <font>
      <b/>
      <i/>
      <sz val="10"/>
      <color rgb="FFFFFFFF"/>
      <name val="Arial"/>
      <family val="2"/>
    </font>
    <font>
      <b/>
      <sz val="14"/>
      <color rgb="FF283C75"/>
      <name val="Arial"/>
      <family val="2"/>
    </font>
    <font>
      <b/>
      <sz val="10"/>
      <color rgb="FF283C75"/>
      <name val="Arial"/>
      <family val="2"/>
    </font>
    <font>
      <b/>
      <sz val="11"/>
      <color rgb="FFAF2B7C"/>
      <name val="Arial"/>
      <family val="2"/>
    </font>
    <font>
      <sz val="10"/>
      <name val="Arial"/>
      <family val="2"/>
    </font>
    <font>
      <sz val="10"/>
      <color rgb="FF000000"/>
      <name val="Arial"/>
      <family val="2"/>
    </font>
    <font>
      <b/>
      <sz val="10"/>
      <color rgb="FFAF2B7C"/>
      <name val="Arial"/>
      <family val="2"/>
    </font>
    <font>
      <sz val="10"/>
      <color rgb="FF283C75"/>
      <name val="Arial"/>
      <family val="2"/>
    </font>
    <font>
      <b/>
      <sz val="10"/>
      <color rgb="FF1F497D"/>
      <name val="Arial"/>
      <family val="2"/>
    </font>
    <font>
      <b/>
      <sz val="10"/>
      <color rgb="FFE10054"/>
      <name val="Arial"/>
      <family val="2"/>
    </font>
    <font>
      <b/>
      <i/>
      <sz val="10"/>
      <color rgb="FF00B0F0"/>
      <name val="Arial"/>
      <family val="2"/>
    </font>
    <font>
      <b/>
      <i/>
      <sz val="11"/>
      <color rgb="FF00B0F0"/>
      <name val="Arial"/>
      <family val="2"/>
    </font>
    <font>
      <sz val="11"/>
      <name val="Arial"/>
      <family val="2"/>
    </font>
  </fonts>
  <fills count="8">
    <fill>
      <patternFill patternType="none"/>
    </fill>
    <fill>
      <patternFill patternType="gray125"/>
    </fill>
    <fill>
      <patternFill patternType="solid">
        <fgColor theme="3"/>
        <bgColor indexed="64"/>
      </patternFill>
    </fill>
    <fill>
      <patternFill patternType="solid">
        <fgColor theme="0" tint="-0.14999847407452621"/>
        <bgColor theme="0" tint="-0.14999847407452621"/>
      </patternFill>
    </fill>
    <fill>
      <patternFill patternType="solid">
        <fgColor rgb="FFD9D9D9"/>
        <bgColor indexed="64"/>
      </patternFill>
    </fill>
    <fill>
      <patternFill patternType="solid">
        <fgColor theme="0" tint="-0.14999847407452621"/>
        <bgColor indexed="64"/>
      </patternFill>
    </fill>
    <fill>
      <patternFill patternType="solid">
        <fgColor rgb="FFD0CECE"/>
        <bgColor indexed="64"/>
      </patternFill>
    </fill>
    <fill>
      <patternFill patternType="solid">
        <fgColor rgb="FF283C7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top style="thin">
        <color auto="1"/>
      </top>
      <bottom style="double">
        <color indexed="64"/>
      </bottom>
      <diagonal/>
    </border>
    <border>
      <left style="thin">
        <color auto="1"/>
      </left>
      <right style="thin">
        <color auto="1"/>
      </right>
      <top style="thin">
        <color auto="1"/>
      </top>
      <bottom style="double">
        <color indexed="64"/>
      </bottom>
      <diagonal/>
    </border>
    <border>
      <left/>
      <right/>
      <top style="medium">
        <color auto="1"/>
      </top>
      <bottom/>
      <diagonal/>
    </border>
    <border>
      <left style="medium">
        <color auto="1"/>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auto="1"/>
      </left>
      <right/>
      <top style="medium">
        <color auto="1"/>
      </top>
      <bottom/>
      <diagonal/>
    </border>
    <border>
      <left/>
      <right style="thin">
        <color auto="1"/>
      </right>
      <top style="medium">
        <color auto="1"/>
      </top>
      <bottom/>
      <diagonal/>
    </border>
    <border>
      <left/>
      <right/>
      <top/>
      <bottom style="medium">
        <color auto="1"/>
      </bottom>
      <diagonal/>
    </border>
    <border>
      <left style="medium">
        <color indexed="64"/>
      </left>
      <right style="thin">
        <color auto="1"/>
      </right>
      <top style="medium">
        <color auto="1"/>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double">
        <color indexed="64"/>
      </bottom>
      <diagonal/>
    </border>
    <border>
      <left style="thin">
        <color auto="1"/>
      </left>
      <right style="medium">
        <color indexed="64"/>
      </right>
      <top style="thin">
        <color auto="1"/>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auto="1"/>
      </top>
      <bottom/>
      <diagonal/>
    </border>
    <border>
      <left style="thin">
        <color indexed="64"/>
      </left>
      <right/>
      <top style="medium">
        <color auto="1"/>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181">
    <xf numFmtId="0" fontId="0" fillId="0" borderId="0" xfId="0"/>
    <xf numFmtId="0" fontId="1" fillId="0" borderId="0" xfId="0" applyFont="1"/>
    <xf numFmtId="0" fontId="2" fillId="0" borderId="0" xfId="0" applyFont="1"/>
    <xf numFmtId="0" fontId="2" fillId="0" borderId="0" xfId="0" applyFont="1" applyAlignment="1">
      <alignment horizontal="left" vertical="center"/>
    </xf>
    <xf numFmtId="0" fontId="1" fillId="0" borderId="0" xfId="0" applyFont="1" applyAlignment="1">
      <alignment horizontal="right" vertical="center"/>
    </xf>
    <xf numFmtId="0" fontId="4" fillId="2" borderId="11" xfId="0" applyFont="1" applyFill="1" applyBorder="1" applyAlignment="1" applyProtection="1">
      <alignment horizontal="center" vertical="center" wrapText="1"/>
      <protection locked="0"/>
    </xf>
    <xf numFmtId="44" fontId="1" fillId="0" borderId="0" xfId="0" applyNumberFormat="1" applyFont="1" applyAlignment="1">
      <alignment horizontal="center" vertical="center" wrapText="1"/>
    </xf>
    <xf numFmtId="0" fontId="1" fillId="0" borderId="0" xfId="0" applyFont="1" applyAlignment="1">
      <alignment horizontal="center"/>
    </xf>
    <xf numFmtId="0" fontId="6" fillId="0" borderId="1" xfId="0" applyFont="1" applyBorder="1" applyAlignment="1">
      <alignment vertical="center" wrapText="1"/>
    </xf>
    <xf numFmtId="0" fontId="5" fillId="3" borderId="17" xfId="0" applyFont="1" applyFill="1" applyBorder="1" applyAlignment="1">
      <alignment horizontal="center" vertical="center" wrapText="1"/>
    </xf>
    <xf numFmtId="0" fontId="5" fillId="0" borderId="17" xfId="0"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right"/>
    </xf>
    <xf numFmtId="0" fontId="7" fillId="0" borderId="1" xfId="0" applyFont="1" applyBorder="1" applyAlignment="1">
      <alignment horizontal="left" vertical="center" wrapText="1" indent="1"/>
    </xf>
    <xf numFmtId="0" fontId="1" fillId="3" borderId="22" xfId="0" applyFont="1" applyFill="1" applyBorder="1" applyAlignment="1">
      <alignment horizontal="left" vertical="center" wrapText="1" indent="1"/>
    </xf>
    <xf numFmtId="0" fontId="1" fillId="0" borderId="22" xfId="0" applyFont="1" applyBorder="1" applyAlignment="1">
      <alignment horizontal="left" vertical="center" wrapText="1" indent="1"/>
    </xf>
    <xf numFmtId="0" fontId="12" fillId="0" borderId="0" xfId="0" applyFont="1"/>
    <xf numFmtId="0" fontId="4" fillId="2" borderId="27" xfId="0" applyFont="1" applyFill="1" applyBorder="1" applyAlignment="1" applyProtection="1">
      <alignment horizontal="center" vertical="center" wrapText="1"/>
      <protection locked="0"/>
    </xf>
    <xf numFmtId="0" fontId="6" fillId="0" borderId="2" xfId="0" applyFont="1" applyBorder="1" applyAlignment="1">
      <alignment vertical="center" wrapText="1"/>
    </xf>
    <xf numFmtId="0" fontId="5" fillId="3"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8" fillId="2" borderId="19" xfId="0" applyFont="1" applyFill="1" applyBorder="1" applyAlignment="1">
      <alignment horizontal="center" vertical="center" wrapText="1"/>
    </xf>
    <xf numFmtId="44" fontId="2" fillId="0" borderId="19" xfId="0" applyNumberFormat="1" applyFont="1" applyBorder="1" applyAlignment="1" applyProtection="1">
      <alignment horizontal="right" vertical="center"/>
      <protection locked="0"/>
    </xf>
    <xf numFmtId="44" fontId="1" fillId="0" borderId="38" xfId="1" applyFont="1" applyBorder="1" applyAlignment="1">
      <alignment horizontal="right" vertical="center"/>
    </xf>
    <xf numFmtId="44" fontId="0" fillId="0" borderId="12" xfId="1" applyFont="1" applyBorder="1"/>
    <xf numFmtId="44" fontId="1" fillId="0" borderId="39" xfId="1" applyFont="1" applyBorder="1" applyAlignment="1">
      <alignment horizontal="right" vertical="center" wrapText="1"/>
    </xf>
    <xf numFmtId="44" fontId="0" fillId="0" borderId="40" xfId="1" applyFont="1" applyBorder="1"/>
    <xf numFmtId="44" fontId="1" fillId="0" borderId="41" xfId="1" applyFont="1" applyBorder="1" applyAlignment="1">
      <alignment horizontal="right" vertical="center" wrapText="1"/>
    </xf>
    <xf numFmtId="44" fontId="0" fillId="0" borderId="42" xfId="1" applyFont="1" applyBorder="1"/>
    <xf numFmtId="44" fontId="0" fillId="0" borderId="43" xfId="0" applyNumberFormat="1" applyBorder="1"/>
    <xf numFmtId="44" fontId="0" fillId="0" borderId="38" xfId="1" applyFont="1" applyBorder="1"/>
    <xf numFmtId="44" fontId="0" fillId="0" borderId="39" xfId="1" applyFont="1" applyBorder="1"/>
    <xf numFmtId="44" fontId="0" fillId="0" borderId="41" xfId="1" applyFont="1" applyBorder="1"/>
    <xf numFmtId="0" fontId="14" fillId="0" borderId="0" xfId="0" applyFont="1" applyAlignment="1">
      <alignment horizontal="left" vertical="center"/>
    </xf>
    <xf numFmtId="8" fontId="0" fillId="0" borderId="16" xfId="0" applyNumberFormat="1" applyBorder="1"/>
    <xf numFmtId="44" fontId="1" fillId="3" borderId="1" xfId="1" applyFont="1" applyFill="1" applyBorder="1" applyAlignment="1">
      <alignment vertical="center" wrapText="1"/>
    </xf>
    <xf numFmtId="44" fontId="1" fillId="0" borderId="1" xfId="1" applyFont="1" applyBorder="1" applyAlignment="1">
      <alignment vertical="center" wrapText="1"/>
    </xf>
    <xf numFmtId="44" fontId="9" fillId="3" borderId="46" xfId="0" applyNumberFormat="1" applyFont="1" applyFill="1" applyBorder="1" applyAlignment="1">
      <alignment vertical="center" wrapText="1"/>
    </xf>
    <xf numFmtId="9" fontId="9" fillId="0" borderId="19" xfId="2" applyFont="1" applyFill="1" applyBorder="1" applyAlignment="1">
      <alignment horizontal="right" vertical="center" wrapText="1"/>
    </xf>
    <xf numFmtId="0" fontId="12" fillId="0" borderId="0" xfId="0" applyFont="1" applyAlignment="1">
      <alignment horizontal="center"/>
    </xf>
    <xf numFmtId="0" fontId="0" fillId="0" borderId="49" xfId="0" applyBorder="1" applyAlignment="1">
      <alignment horizontal="right"/>
    </xf>
    <xf numFmtId="0" fontId="0" fillId="0" borderId="50" xfId="0" applyBorder="1" applyAlignment="1">
      <alignment horizontal="right"/>
    </xf>
    <xf numFmtId="0" fontId="0" fillId="0" borderId="8" xfId="0" applyBorder="1" applyAlignment="1">
      <alignment horizontal="left"/>
    </xf>
    <xf numFmtId="0" fontId="15" fillId="0" borderId="0" xfId="0" applyFont="1" applyAlignment="1">
      <alignment wrapText="1"/>
    </xf>
    <xf numFmtId="0" fontId="15" fillId="0" borderId="0" xfId="0" applyFont="1" applyAlignment="1">
      <alignment horizontal="center" wrapText="1"/>
    </xf>
    <xf numFmtId="0" fontId="20" fillId="0" borderId="0" xfId="0" applyFont="1" applyAlignment="1">
      <alignment horizontal="left" vertical="top" wrapText="1"/>
    </xf>
    <xf numFmtId="0" fontId="16" fillId="0" borderId="0" xfId="0" applyFont="1" applyAlignment="1">
      <alignment wrapText="1"/>
    </xf>
    <xf numFmtId="0" fontId="17" fillId="0" borderId="0" xfId="0" applyFont="1" applyAlignment="1">
      <alignment horizontal="left" vertical="top" wrapText="1"/>
    </xf>
    <xf numFmtId="0" fontId="19" fillId="4" borderId="0" xfId="0" applyFont="1" applyFill="1" applyAlignment="1">
      <alignment horizontal="center" vertical="center" wrapText="1"/>
    </xf>
    <xf numFmtId="44" fontId="19" fillId="4" borderId="0" xfId="0" applyNumberFormat="1" applyFont="1" applyFill="1" applyAlignment="1">
      <alignment vertical="center" wrapText="1"/>
    </xf>
    <xf numFmtId="0" fontId="17" fillId="0" borderId="0" xfId="0" applyFont="1" applyAlignment="1">
      <alignment horizontal="center" vertical="center" wrapText="1"/>
    </xf>
    <xf numFmtId="44" fontId="17" fillId="0" borderId="0" xfId="0" applyNumberFormat="1" applyFont="1" applyAlignment="1">
      <alignment vertical="center" wrapText="1"/>
    </xf>
    <xf numFmtId="44" fontId="16" fillId="0" borderId="0" xfId="0" applyNumberFormat="1" applyFont="1" applyAlignment="1">
      <alignment wrapText="1"/>
    </xf>
    <xf numFmtId="44" fontId="17" fillId="5" borderId="0" xfId="0" applyNumberFormat="1" applyFont="1" applyFill="1" applyAlignment="1">
      <alignment vertical="center" wrapText="1"/>
    </xf>
    <xf numFmtId="0" fontId="24" fillId="5" borderId="0" xfId="0" applyFont="1" applyFill="1" applyAlignment="1">
      <alignment horizontal="center" vertical="center" wrapText="1"/>
    </xf>
    <xf numFmtId="44" fontId="17" fillId="6" borderId="0" xfId="0" applyNumberFormat="1" applyFont="1" applyFill="1" applyAlignment="1">
      <alignment vertical="center" wrapText="1"/>
    </xf>
    <xf numFmtId="0" fontId="24" fillId="6" borderId="0" xfId="0" applyFont="1" applyFill="1" applyAlignment="1">
      <alignment horizontal="center" vertical="center" wrapText="1"/>
    </xf>
    <xf numFmtId="0" fontId="0" fillId="0" borderId="0" xfId="0" applyAlignment="1">
      <alignment horizontal="center"/>
    </xf>
    <xf numFmtId="0" fontId="8" fillId="2" borderId="16"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8" fillId="2" borderId="24" xfId="0" applyFont="1" applyFill="1" applyBorder="1" applyAlignment="1">
      <alignment horizontal="center" vertical="center" wrapText="1"/>
    </xf>
    <xf numFmtId="0" fontId="26" fillId="0" borderId="0" xfId="0" applyFont="1" applyAlignment="1">
      <alignment horizontal="center" wrapText="1"/>
    </xf>
    <xf numFmtId="44" fontId="25" fillId="7" borderId="0" xfId="0" applyNumberFormat="1" applyFont="1" applyFill="1" applyAlignment="1">
      <alignment horizontal="center" vertical="center" wrapText="1"/>
    </xf>
    <xf numFmtId="0" fontId="21" fillId="7" borderId="0" xfId="0" applyFont="1" applyFill="1" applyAlignment="1">
      <alignment wrapText="1"/>
    </xf>
    <xf numFmtId="0" fontId="22" fillId="7" borderId="0" xfId="0" applyFont="1" applyFill="1" applyAlignment="1">
      <alignment horizontal="right" wrapText="1"/>
    </xf>
    <xf numFmtId="44" fontId="21" fillId="7" borderId="0" xfId="0" applyNumberFormat="1" applyFont="1" applyFill="1" applyAlignment="1">
      <alignment wrapText="1"/>
    </xf>
    <xf numFmtId="49" fontId="28" fillId="0" borderId="0" xfId="0" applyNumberFormat="1" applyFont="1" applyAlignment="1">
      <alignment horizontal="center" wrapText="1"/>
    </xf>
    <xf numFmtId="10" fontId="24" fillId="0" borderId="8" xfId="0" applyNumberFormat="1" applyFont="1" applyBorder="1" applyAlignment="1">
      <alignment horizontal="center" vertical="center" wrapText="1"/>
    </xf>
    <xf numFmtId="0" fontId="17" fillId="0" borderId="8" xfId="0" applyFont="1" applyBorder="1" applyAlignment="1">
      <alignment wrapText="1"/>
    </xf>
    <xf numFmtId="0" fontId="29" fillId="0" borderId="0" xfId="0" applyFont="1" applyAlignment="1">
      <alignment horizontal="left" vertical="top" wrapText="1"/>
    </xf>
    <xf numFmtId="0" fontId="17" fillId="0" borderId="0" xfId="0" applyFont="1" applyAlignment="1">
      <alignment horizontal="left" vertical="center" wrapText="1"/>
    </xf>
    <xf numFmtId="44" fontId="35" fillId="0" borderId="0" xfId="0" applyNumberFormat="1" applyFont="1" applyAlignment="1">
      <alignment vertical="center" wrapText="1"/>
    </xf>
    <xf numFmtId="0" fontId="36" fillId="0" borderId="0" xfId="0" applyFont="1" applyAlignment="1">
      <alignment wrapText="1"/>
    </xf>
    <xf numFmtId="0" fontId="29" fillId="0" borderId="0" xfId="0" applyFont="1" applyAlignment="1">
      <alignment horizontal="center" vertical="center" wrapText="1"/>
    </xf>
    <xf numFmtId="44" fontId="29" fillId="0" borderId="0" xfId="0" applyNumberFormat="1" applyFont="1" applyAlignment="1">
      <alignment vertical="center" wrapText="1"/>
    </xf>
    <xf numFmtId="0" fontId="37" fillId="0" borderId="0" xfId="0" applyFont="1" applyAlignment="1">
      <alignment wrapText="1"/>
    </xf>
    <xf numFmtId="0" fontId="29" fillId="0" borderId="0" xfId="0" applyFont="1" applyAlignment="1">
      <alignment horizontal="left" vertical="center" wrapText="1"/>
    </xf>
    <xf numFmtId="0" fontId="29" fillId="0" borderId="0" xfId="0" applyFont="1" applyAlignment="1">
      <alignment horizontal="left" vertical="center"/>
    </xf>
    <xf numFmtId="0" fontId="17" fillId="0" borderId="0" xfId="0" applyFont="1" applyAlignment="1">
      <alignment horizontal="left"/>
    </xf>
    <xf numFmtId="0" fontId="23" fillId="0" borderId="0" xfId="0" applyFont="1" applyAlignment="1">
      <alignment horizontal="center" wrapText="1"/>
    </xf>
    <xf numFmtId="0" fontId="29" fillId="0" borderId="0" xfId="0" applyFont="1" applyAlignment="1">
      <alignment horizontal="left" vertical="top" wrapText="1"/>
    </xf>
    <xf numFmtId="0" fontId="29" fillId="0" borderId="0" xfId="0" applyFont="1" applyAlignment="1">
      <alignment horizontal="left" wrapText="1"/>
    </xf>
    <xf numFmtId="0" fontId="17" fillId="0" borderId="0" xfId="0" applyFont="1" applyAlignment="1">
      <alignment horizontal="left" wrapText="1"/>
    </xf>
    <xf numFmtId="0" fontId="17" fillId="0" borderId="0" xfId="0" applyFont="1" applyAlignment="1">
      <alignment horizontal="left" vertical="center" wrapText="1"/>
    </xf>
    <xf numFmtId="0" fontId="24" fillId="6" borderId="0" xfId="0" applyFont="1" applyFill="1" applyAlignment="1">
      <alignment horizontal="left" vertical="center" wrapText="1"/>
    </xf>
    <xf numFmtId="0" fontId="19" fillId="4" borderId="0" xfId="0" applyFont="1" applyFill="1" applyAlignment="1">
      <alignment horizontal="left" vertical="center" wrapText="1"/>
    </xf>
    <xf numFmtId="0" fontId="24" fillId="5" borderId="0" xfId="0" applyFont="1" applyFill="1" applyAlignment="1">
      <alignment horizontal="left" vertical="center" wrapText="1"/>
    </xf>
    <xf numFmtId="0" fontId="26" fillId="0" borderId="0" xfId="0" applyFont="1" applyAlignment="1">
      <alignment horizontal="center" wrapText="1"/>
    </xf>
    <xf numFmtId="44" fontId="18" fillId="7" borderId="0" xfId="0" applyNumberFormat="1" applyFont="1" applyFill="1" applyAlignment="1">
      <alignment horizontal="center" vertical="center" wrapText="1"/>
    </xf>
    <xf numFmtId="0" fontId="18" fillId="7" borderId="0" xfId="0" applyFont="1" applyFill="1" applyAlignment="1">
      <alignment horizontal="center" vertical="center" wrapText="1"/>
    </xf>
    <xf numFmtId="0" fontId="17" fillId="0" borderId="0" xfId="0" applyFont="1" applyAlignment="1">
      <alignment horizontal="right" wrapText="1"/>
    </xf>
    <xf numFmtId="0" fontId="1" fillId="0" borderId="14" xfId="0" applyFont="1" applyBorder="1" applyAlignment="1">
      <alignment horizontal="right" vertical="center" wrapText="1"/>
    </xf>
    <xf numFmtId="0" fontId="1" fillId="0" borderId="13" xfId="0" applyFont="1" applyBorder="1" applyAlignment="1">
      <alignment horizontal="right" vertical="center" wrapText="1"/>
    </xf>
    <xf numFmtId="0" fontId="0" fillId="0" borderId="51" xfId="0" applyBorder="1" applyAlignment="1">
      <alignment horizontal="left"/>
    </xf>
    <xf numFmtId="0" fontId="0" fillId="0" borderId="29" xfId="0" applyBorder="1" applyAlignment="1">
      <alignment horizontal="left"/>
    </xf>
    <xf numFmtId="0" fontId="2" fillId="0" borderId="16"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0" fillId="0" borderId="52" xfId="0" applyBorder="1" applyAlignment="1">
      <alignment horizontal="left"/>
    </xf>
    <xf numFmtId="0" fontId="0" fillId="0" borderId="48" xfId="0" applyBorder="1" applyAlignment="1">
      <alignment horizontal="left"/>
    </xf>
    <xf numFmtId="0" fontId="0" fillId="0" borderId="26" xfId="0" applyBorder="1" applyAlignment="1">
      <alignment horizontal="left"/>
    </xf>
    <xf numFmtId="0" fontId="8" fillId="2" borderId="2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1" fillId="0" borderId="37" xfId="0" applyFont="1" applyBorder="1" applyAlignment="1">
      <alignment horizontal="right" vertical="center"/>
    </xf>
    <xf numFmtId="0" fontId="1" fillId="0" borderId="8" xfId="0" applyFont="1" applyBorder="1" applyAlignment="1">
      <alignment horizontal="right" vertical="center"/>
    </xf>
    <xf numFmtId="0" fontId="0" fillId="0" borderId="39" xfId="0" applyBorder="1" applyAlignment="1">
      <alignment horizontal="right" vertical="top"/>
    </xf>
    <xf numFmtId="0" fontId="0" fillId="0" borderId="49" xfId="0" applyBorder="1" applyAlignment="1">
      <alignment horizontal="right" vertical="top"/>
    </xf>
    <xf numFmtId="0" fontId="0" fillId="0" borderId="0" xfId="0" applyAlignment="1">
      <alignment horizontal="left" wrapText="1"/>
    </xf>
    <xf numFmtId="0" fontId="0" fillId="0" borderId="29" xfId="0" applyBorder="1" applyAlignment="1">
      <alignment horizontal="left" wrapText="1"/>
    </xf>
    <xf numFmtId="0" fontId="1" fillId="0" borderId="36" xfId="0" applyFont="1" applyBorder="1" applyAlignment="1">
      <alignment horizontal="right" vertical="center" wrapText="1"/>
    </xf>
    <xf numFmtId="0" fontId="1" fillId="0" borderId="5" xfId="0" applyFont="1" applyBorder="1" applyAlignment="1">
      <alignment horizontal="right" vertical="center" wrapText="1"/>
    </xf>
    <xf numFmtId="0" fontId="4" fillId="2" borderId="2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30" xfId="0" applyFont="1" applyFill="1" applyBorder="1" applyAlignment="1" applyProtection="1">
      <alignment horizontal="center" vertical="center" wrapText="1"/>
      <protection locked="0"/>
    </xf>
    <xf numFmtId="0" fontId="4" fillId="2" borderId="26"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2" borderId="21" xfId="0" applyFont="1" applyFill="1" applyBorder="1" applyAlignment="1" applyProtection="1">
      <alignment horizontal="center" vertical="center" wrapText="1"/>
      <protection locked="0"/>
    </xf>
    <xf numFmtId="0" fontId="4" fillId="2" borderId="34" xfId="0" applyFont="1" applyFill="1" applyBorder="1" applyAlignment="1" applyProtection="1">
      <alignment horizontal="center" vertical="center" wrapText="1"/>
      <protection locked="0"/>
    </xf>
    <xf numFmtId="0" fontId="4" fillId="2" borderId="35" xfId="0" applyFont="1" applyFill="1" applyBorder="1" applyAlignment="1" applyProtection="1">
      <alignment horizontal="center" vertical="center" wrapText="1"/>
      <protection locked="0"/>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0" xfId="0" applyFont="1" applyAlignment="1">
      <alignment horizontal="left" vertical="top" wrapText="1"/>
    </xf>
    <xf numFmtId="0" fontId="1" fillId="0" borderId="8" xfId="0" applyFont="1" applyBorder="1" applyAlignment="1">
      <alignment horizontal="left" wrapText="1"/>
    </xf>
    <xf numFmtId="0" fontId="9" fillId="3" borderId="44"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45"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44" fontId="9" fillId="3" borderId="45" xfId="0" applyNumberFormat="1" applyFont="1" applyFill="1" applyBorder="1" applyAlignment="1">
      <alignment horizontal="left" vertical="center" wrapText="1"/>
    </xf>
    <xf numFmtId="44" fontId="9" fillId="3" borderId="25" xfId="0" applyNumberFormat="1" applyFont="1" applyFill="1" applyBorder="1" applyAlignment="1">
      <alignment horizontal="left" vertical="center" wrapText="1"/>
    </xf>
    <xf numFmtId="44" fontId="9" fillId="3" borderId="7" xfId="0" applyNumberFormat="1" applyFont="1" applyFill="1" applyBorder="1" applyAlignment="1">
      <alignment horizontal="left" vertical="center" wrapText="1"/>
    </xf>
    <xf numFmtId="44" fontId="9" fillId="3" borderId="8" xfId="0" applyNumberFormat="1" applyFont="1" applyFill="1" applyBorder="1" applyAlignment="1">
      <alignment horizontal="left" vertical="center" wrapText="1"/>
    </xf>
    <xf numFmtId="0" fontId="8" fillId="2" borderId="28" xfId="0" applyFont="1" applyFill="1" applyBorder="1" applyAlignment="1">
      <alignment horizontal="right" wrapText="1"/>
    </xf>
    <xf numFmtId="0" fontId="8" fillId="2" borderId="0" xfId="0" applyFont="1" applyFill="1" applyAlignment="1">
      <alignment horizontal="right" wrapText="1"/>
    </xf>
    <xf numFmtId="0" fontId="8" fillId="2" borderId="29" xfId="0" applyFont="1" applyFill="1" applyBorder="1" applyAlignment="1">
      <alignment horizontal="right" wrapText="1"/>
    </xf>
    <xf numFmtId="0" fontId="10" fillId="2" borderId="18" xfId="0" applyFont="1" applyFill="1" applyBorder="1" applyAlignment="1">
      <alignment horizontal="center"/>
    </xf>
    <xf numFmtId="0" fontId="10" fillId="2" borderId="0" xfId="0" applyFont="1" applyFill="1" applyAlignment="1">
      <alignment horizontal="center"/>
    </xf>
    <xf numFmtId="44" fontId="1" fillId="0" borderId="1" xfId="1" applyFont="1" applyBorder="1" applyAlignment="1">
      <alignment horizontal="center" vertical="center" wrapText="1"/>
    </xf>
    <xf numFmtId="44" fontId="1" fillId="3" borderId="1" xfId="1" applyFont="1" applyFill="1" applyBorder="1" applyAlignment="1">
      <alignment horizontal="center" vertical="center" wrapText="1"/>
    </xf>
    <xf numFmtId="44" fontId="7" fillId="0" borderId="1" xfId="1" applyFont="1" applyBorder="1" applyAlignment="1">
      <alignment horizontal="left" vertical="center" wrapText="1"/>
    </xf>
    <xf numFmtId="0" fontId="1" fillId="0" borderId="2" xfId="0" applyFont="1" applyBorder="1" applyAlignment="1">
      <alignment horizontal="center"/>
    </xf>
    <xf numFmtId="0" fontId="1" fillId="0" borderId="4" xfId="0" applyFont="1" applyBorder="1" applyAlignment="1">
      <alignment horizontal="center"/>
    </xf>
    <xf numFmtId="0" fontId="1" fillId="3" borderId="33"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8" fontId="13" fillId="0" borderId="2" xfId="0" applyNumberFormat="1" applyFont="1" applyBorder="1" applyAlignment="1">
      <alignment horizontal="center" vertical="center" wrapText="1"/>
    </xf>
    <xf numFmtId="44" fontId="13" fillId="0" borderId="4" xfId="0" applyNumberFormat="1" applyFont="1" applyBorder="1" applyAlignment="1">
      <alignment horizontal="center" vertical="center" wrapText="1"/>
    </xf>
    <xf numFmtId="0" fontId="2" fillId="0" borderId="0" xfId="0" applyFont="1" applyAlignment="1">
      <alignment vertical="center" wrapText="1"/>
    </xf>
    <xf numFmtId="44" fontId="13"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1" fillId="0" borderId="33" xfId="0" applyFont="1" applyBorder="1" applyAlignment="1">
      <alignment horizontal="center" vertical="center" wrapText="1"/>
    </xf>
    <xf numFmtId="0" fontId="1" fillId="0" borderId="23" xfId="0" applyFont="1" applyBorder="1" applyAlignment="1">
      <alignment horizontal="center" vertical="center" wrapText="1"/>
    </xf>
    <xf numFmtId="0" fontId="8" fillId="2" borderId="16"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0" fillId="0" borderId="0" xfId="0" applyAlignment="1">
      <alignment horizontal="center"/>
    </xf>
    <xf numFmtId="0" fontId="0" fillId="0" borderId="5" xfId="0" applyBorder="1" applyAlignment="1">
      <alignment horizontal="center"/>
    </xf>
    <xf numFmtId="0" fontId="2" fillId="0" borderId="0" xfId="0" applyFont="1" applyAlignment="1">
      <alignment horizontal="right"/>
    </xf>
    <xf numFmtId="0" fontId="2" fillId="0" borderId="0" xfId="0" applyFont="1" applyAlignment="1">
      <alignment horizontal="center" vertical="top"/>
    </xf>
    <xf numFmtId="0" fontId="2" fillId="0" borderId="0" xfId="0" applyFont="1" applyAlignment="1">
      <alignment horizontal="right" vertical="top"/>
    </xf>
    <xf numFmtId="0" fontId="2" fillId="0" borderId="0" xfId="0" applyFont="1" applyAlignment="1">
      <alignment horizontal="center" wrapText="1"/>
    </xf>
    <xf numFmtId="0" fontId="12" fillId="0" borderId="8" xfId="0" applyFont="1" applyBorder="1" applyAlignment="1">
      <alignment horizontal="left"/>
    </xf>
    <xf numFmtId="0" fontId="1" fillId="0" borderId="0" xfId="0" applyFont="1" applyAlignment="1">
      <alignment horizontal="left" vertical="top"/>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AF2B7C"/>
      <color rgb="FF283C75"/>
      <color rgb="FFE10054"/>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18847-EAE3-4797-891D-D8C66DFEABE5}">
  <sheetPr>
    <tabColor rgb="FFAF2B7C"/>
  </sheetPr>
  <dimension ref="A1:J65"/>
  <sheetViews>
    <sheetView workbookViewId="0">
      <selection activeCell="K21" sqref="K21"/>
    </sheetView>
  </sheetViews>
  <sheetFormatPr defaultRowHeight="15"/>
  <sheetData>
    <row r="1" spans="1:10" ht="18" customHeight="1">
      <c r="A1" s="80" t="s">
        <v>0</v>
      </c>
      <c r="B1" s="80"/>
      <c r="C1" s="80"/>
      <c r="D1" s="80"/>
      <c r="E1" s="80"/>
      <c r="F1" s="80"/>
      <c r="G1" s="80"/>
      <c r="H1" s="80"/>
      <c r="I1" s="80"/>
      <c r="J1" s="80"/>
    </row>
    <row r="2" spans="1:10" ht="18" customHeight="1">
      <c r="A2" s="81" t="s">
        <v>1</v>
      </c>
      <c r="B2" s="81"/>
      <c r="C2" s="81"/>
      <c r="D2" s="81"/>
      <c r="E2" s="81"/>
      <c r="F2" s="81"/>
      <c r="G2" s="81"/>
      <c r="H2" s="81"/>
      <c r="I2" s="81"/>
      <c r="J2" s="81"/>
    </row>
    <row r="3" spans="1:10" ht="15" customHeight="1">
      <c r="A3" s="81"/>
      <c r="B3" s="81"/>
      <c r="C3" s="81"/>
      <c r="D3" s="81"/>
      <c r="E3" s="81"/>
      <c r="F3" s="81"/>
      <c r="G3" s="81"/>
      <c r="H3" s="81"/>
      <c r="I3" s="81"/>
      <c r="J3" s="81"/>
    </row>
    <row r="4" spans="1:10">
      <c r="A4" s="81"/>
      <c r="B4" s="81"/>
      <c r="C4" s="81"/>
      <c r="D4" s="81"/>
      <c r="E4" s="81"/>
      <c r="F4" s="81"/>
      <c r="G4" s="81"/>
      <c r="H4" s="81"/>
      <c r="I4" s="81"/>
      <c r="J4" s="81"/>
    </row>
    <row r="5" spans="1:10">
      <c r="A5" s="81"/>
      <c r="B5" s="81"/>
      <c r="C5" s="81"/>
      <c r="D5" s="81"/>
      <c r="E5" s="81"/>
      <c r="F5" s="81"/>
      <c r="G5" s="81"/>
      <c r="H5" s="81"/>
      <c r="I5" s="81"/>
      <c r="J5" s="81"/>
    </row>
    <row r="6" spans="1:10">
      <c r="A6" s="81"/>
      <c r="B6" s="81"/>
      <c r="C6" s="81"/>
      <c r="D6" s="81"/>
      <c r="E6" s="81"/>
      <c r="F6" s="81"/>
      <c r="G6" s="81"/>
      <c r="H6" s="81"/>
      <c r="I6" s="81"/>
      <c r="J6" s="81"/>
    </row>
    <row r="7" spans="1:10">
      <c r="A7" s="81"/>
      <c r="B7" s="81"/>
      <c r="C7" s="81"/>
      <c r="D7" s="81"/>
      <c r="E7" s="81"/>
      <c r="F7" s="81"/>
      <c r="G7" s="81"/>
      <c r="H7" s="81"/>
      <c r="I7" s="81"/>
      <c r="J7" s="81"/>
    </row>
    <row r="8" spans="1:10">
      <c r="A8" s="81"/>
      <c r="B8" s="81"/>
      <c r="C8" s="81"/>
      <c r="D8" s="81"/>
      <c r="E8" s="81"/>
      <c r="F8" s="81"/>
      <c r="G8" s="81"/>
      <c r="H8" s="81"/>
      <c r="I8" s="81"/>
      <c r="J8" s="81"/>
    </row>
    <row r="9" spans="1:10">
      <c r="A9" s="81"/>
      <c r="B9" s="81"/>
      <c r="C9" s="81"/>
      <c r="D9" s="81"/>
      <c r="E9" s="81"/>
      <c r="F9" s="81"/>
      <c r="G9" s="81"/>
      <c r="H9" s="81"/>
      <c r="I9" s="81"/>
      <c r="J9" s="81"/>
    </row>
    <row r="10" spans="1:10">
      <c r="A10" s="81"/>
      <c r="B10" s="81"/>
      <c r="C10" s="81"/>
      <c r="D10" s="81"/>
      <c r="E10" s="81"/>
      <c r="F10" s="81"/>
      <c r="G10" s="81"/>
      <c r="H10" s="81"/>
      <c r="I10" s="81"/>
      <c r="J10" s="81"/>
    </row>
    <row r="11" spans="1:10">
      <c r="A11" s="81"/>
      <c r="B11" s="81"/>
      <c r="C11" s="81"/>
      <c r="D11" s="81"/>
      <c r="E11" s="81"/>
      <c r="F11" s="81"/>
      <c r="G11" s="81"/>
      <c r="H11" s="81"/>
      <c r="I11" s="81"/>
      <c r="J11" s="81"/>
    </row>
    <row r="12" spans="1:10">
      <c r="A12" s="81"/>
      <c r="B12" s="81"/>
      <c r="C12" s="81"/>
      <c r="D12" s="81"/>
      <c r="E12" s="81"/>
      <c r="F12" s="81"/>
      <c r="G12" s="81"/>
      <c r="H12" s="81"/>
      <c r="I12" s="81"/>
      <c r="J12" s="81"/>
    </row>
    <row r="13" spans="1:10">
      <c r="A13" s="81"/>
      <c r="B13" s="81"/>
      <c r="C13" s="81"/>
      <c r="D13" s="81"/>
      <c r="E13" s="81"/>
      <c r="F13" s="81"/>
      <c r="G13" s="81"/>
      <c r="H13" s="81"/>
      <c r="I13" s="81"/>
      <c r="J13" s="81"/>
    </row>
    <row r="14" spans="1:10">
      <c r="A14" s="81"/>
      <c r="B14" s="81"/>
      <c r="C14" s="81"/>
      <c r="D14" s="81"/>
      <c r="E14" s="81"/>
      <c r="F14" s="81"/>
      <c r="G14" s="81"/>
      <c r="H14" s="81"/>
      <c r="I14" s="81"/>
      <c r="J14" s="81"/>
    </row>
    <row r="15" spans="1:10">
      <c r="A15" s="81"/>
      <c r="B15" s="81"/>
      <c r="C15" s="81"/>
      <c r="D15" s="81"/>
      <c r="E15" s="81"/>
      <c r="F15" s="81"/>
      <c r="G15" s="81"/>
      <c r="H15" s="81"/>
      <c r="I15" s="81"/>
      <c r="J15" s="81"/>
    </row>
    <row r="16" spans="1:10">
      <c r="A16" s="81"/>
      <c r="B16" s="81"/>
      <c r="C16" s="81"/>
      <c r="D16" s="81"/>
      <c r="E16" s="81"/>
      <c r="F16" s="81"/>
      <c r="G16" s="81"/>
      <c r="H16" s="81"/>
      <c r="I16" s="81"/>
      <c r="J16" s="81"/>
    </row>
    <row r="17" spans="1:10">
      <c r="A17" s="81"/>
      <c r="B17" s="81"/>
      <c r="C17" s="81"/>
      <c r="D17" s="81"/>
      <c r="E17" s="81"/>
      <c r="F17" s="81"/>
      <c r="G17" s="81"/>
      <c r="H17" s="81"/>
      <c r="I17" s="81"/>
      <c r="J17" s="81"/>
    </row>
    <row r="18" spans="1:10">
      <c r="A18" s="81"/>
      <c r="B18" s="81"/>
      <c r="C18" s="81"/>
      <c r="D18" s="81"/>
      <c r="E18" s="81"/>
      <c r="F18" s="81"/>
      <c r="G18" s="81"/>
      <c r="H18" s="81"/>
      <c r="I18" s="81"/>
      <c r="J18" s="81"/>
    </row>
    <row r="19" spans="1:10">
      <c r="A19" s="81"/>
      <c r="B19" s="81"/>
      <c r="C19" s="81"/>
      <c r="D19" s="81"/>
      <c r="E19" s="81"/>
      <c r="F19" s="81"/>
      <c r="G19" s="81"/>
      <c r="H19" s="81"/>
      <c r="I19" s="81"/>
      <c r="J19" s="81"/>
    </row>
    <row r="20" spans="1:10">
      <c r="A20" s="81"/>
      <c r="B20" s="81"/>
      <c r="C20" s="81"/>
      <c r="D20" s="81"/>
      <c r="E20" s="81"/>
      <c r="F20" s="81"/>
      <c r="G20" s="81"/>
      <c r="H20" s="81"/>
      <c r="I20" s="81"/>
      <c r="J20" s="81"/>
    </row>
    <row r="21" spans="1:10">
      <c r="A21" s="81"/>
      <c r="B21" s="81"/>
      <c r="C21" s="81"/>
      <c r="D21" s="81"/>
      <c r="E21" s="81"/>
      <c r="F21" s="81"/>
      <c r="G21" s="81"/>
      <c r="H21" s="81"/>
      <c r="I21" s="81"/>
      <c r="J21" s="81"/>
    </row>
    <row r="22" spans="1:10">
      <c r="A22" s="81"/>
      <c r="B22" s="81"/>
      <c r="C22" s="81"/>
      <c r="D22" s="81"/>
      <c r="E22" s="81"/>
      <c r="F22" s="81"/>
      <c r="G22" s="81"/>
      <c r="H22" s="81"/>
      <c r="I22" s="81"/>
      <c r="J22" s="81"/>
    </row>
    <row r="23" spans="1:10">
      <c r="A23" s="81"/>
      <c r="B23" s="81"/>
      <c r="C23" s="81"/>
      <c r="D23" s="81"/>
      <c r="E23" s="81"/>
      <c r="F23" s="81"/>
      <c r="G23" s="81"/>
      <c r="H23" s="81"/>
      <c r="I23" s="81"/>
      <c r="J23" s="81"/>
    </row>
    <row r="24" spans="1:10">
      <c r="A24" s="81"/>
      <c r="B24" s="81"/>
      <c r="C24" s="81"/>
      <c r="D24" s="81"/>
      <c r="E24" s="81"/>
      <c r="F24" s="81"/>
      <c r="G24" s="81"/>
      <c r="H24" s="81"/>
      <c r="I24" s="81"/>
      <c r="J24" s="81"/>
    </row>
    <row r="25" spans="1:10">
      <c r="A25" s="81"/>
      <c r="B25" s="81"/>
      <c r="C25" s="81"/>
      <c r="D25" s="81"/>
      <c r="E25" s="81"/>
      <c r="F25" s="81"/>
      <c r="G25" s="81"/>
      <c r="H25" s="81"/>
      <c r="I25" s="81"/>
      <c r="J25" s="81"/>
    </row>
    <row r="26" spans="1:10">
      <c r="A26" s="81"/>
      <c r="B26" s="81"/>
      <c r="C26" s="81"/>
      <c r="D26" s="81"/>
      <c r="E26" s="81"/>
      <c r="F26" s="81"/>
      <c r="G26" s="81"/>
      <c r="H26" s="81"/>
      <c r="I26" s="81"/>
      <c r="J26" s="81"/>
    </row>
    <row r="27" spans="1:10">
      <c r="A27" s="81"/>
      <c r="B27" s="81"/>
      <c r="C27" s="81"/>
      <c r="D27" s="81"/>
      <c r="E27" s="81"/>
      <c r="F27" s="81"/>
      <c r="G27" s="81"/>
      <c r="H27" s="81"/>
      <c r="I27" s="81"/>
      <c r="J27" s="81"/>
    </row>
    <row r="28" spans="1:10">
      <c r="A28" s="81"/>
      <c r="B28" s="81"/>
      <c r="C28" s="81"/>
      <c r="D28" s="81"/>
      <c r="E28" s="81"/>
      <c r="F28" s="81"/>
      <c r="G28" s="81"/>
      <c r="H28" s="81"/>
      <c r="I28" s="81"/>
      <c r="J28" s="81"/>
    </row>
    <row r="29" spans="1:10">
      <c r="A29" s="81"/>
      <c r="B29" s="81"/>
      <c r="C29" s="81"/>
      <c r="D29" s="81"/>
      <c r="E29" s="81"/>
      <c r="F29" s="81"/>
      <c r="G29" s="81"/>
      <c r="H29" s="81"/>
      <c r="I29" s="81"/>
      <c r="J29" s="81"/>
    </row>
    <row r="30" spans="1:10">
      <c r="A30" s="81"/>
      <c r="B30" s="81"/>
      <c r="C30" s="81"/>
      <c r="D30" s="81"/>
      <c r="E30" s="81"/>
      <c r="F30" s="81"/>
      <c r="G30" s="81"/>
      <c r="H30" s="81"/>
      <c r="I30" s="81"/>
      <c r="J30" s="81"/>
    </row>
    <row r="31" spans="1:10">
      <c r="A31" s="81"/>
      <c r="B31" s="81"/>
      <c r="C31" s="81"/>
      <c r="D31" s="81"/>
      <c r="E31" s="81"/>
      <c r="F31" s="81"/>
      <c r="G31" s="81"/>
      <c r="H31" s="81"/>
      <c r="I31" s="81"/>
      <c r="J31" s="81"/>
    </row>
    <row r="32" spans="1:10">
      <c r="A32" s="81"/>
      <c r="B32" s="81"/>
      <c r="C32" s="81"/>
      <c r="D32" s="81"/>
      <c r="E32" s="81"/>
      <c r="F32" s="81"/>
      <c r="G32" s="81"/>
      <c r="H32" s="81"/>
      <c r="I32" s="81"/>
      <c r="J32" s="81"/>
    </row>
    <row r="33" spans="1:10">
      <c r="A33" s="81"/>
      <c r="B33" s="81"/>
      <c r="C33" s="81"/>
      <c r="D33" s="81"/>
      <c r="E33" s="81"/>
      <c r="F33" s="81"/>
      <c r="G33" s="81"/>
      <c r="H33" s="81"/>
      <c r="I33" s="81"/>
      <c r="J33" s="81"/>
    </row>
    <row r="34" spans="1:10">
      <c r="A34" s="81"/>
      <c r="B34" s="81"/>
      <c r="C34" s="81"/>
      <c r="D34" s="81"/>
      <c r="E34" s="81"/>
      <c r="F34" s="81"/>
      <c r="G34" s="81"/>
      <c r="H34" s="81"/>
      <c r="I34" s="81"/>
      <c r="J34" s="81"/>
    </row>
    <row r="35" spans="1:10">
      <c r="A35" s="81"/>
      <c r="B35" s="81"/>
      <c r="C35" s="81"/>
      <c r="D35" s="81"/>
      <c r="E35" s="81"/>
      <c r="F35" s="81"/>
      <c r="G35" s="81"/>
      <c r="H35" s="81"/>
      <c r="I35" s="81"/>
      <c r="J35" s="81"/>
    </row>
    <row r="36" spans="1:10">
      <c r="A36" s="81"/>
      <c r="B36" s="81"/>
      <c r="C36" s="81"/>
      <c r="D36" s="81"/>
      <c r="E36" s="81"/>
      <c r="F36" s="81"/>
      <c r="G36" s="81"/>
      <c r="H36" s="81"/>
      <c r="I36" s="81"/>
      <c r="J36" s="81"/>
    </row>
    <row r="37" spans="1:10">
      <c r="A37" s="81"/>
      <c r="B37" s="81"/>
      <c r="C37" s="81"/>
      <c r="D37" s="81"/>
      <c r="E37" s="81"/>
      <c r="F37" s="81"/>
      <c r="G37" s="81"/>
      <c r="H37" s="81"/>
      <c r="I37" s="81"/>
      <c r="J37" s="81"/>
    </row>
    <row r="38" spans="1:10">
      <c r="A38" s="81"/>
      <c r="B38" s="81"/>
      <c r="C38" s="81"/>
      <c r="D38" s="81"/>
      <c r="E38" s="81"/>
      <c r="F38" s="81"/>
      <c r="G38" s="81"/>
      <c r="H38" s="81"/>
      <c r="I38" s="81"/>
      <c r="J38" s="81"/>
    </row>
    <row r="39" spans="1:10">
      <c r="A39" s="81"/>
      <c r="B39" s="81"/>
      <c r="C39" s="81"/>
      <c r="D39" s="81"/>
      <c r="E39" s="81"/>
      <c r="F39" s="81"/>
      <c r="G39" s="81"/>
      <c r="H39" s="81"/>
      <c r="I39" s="81"/>
      <c r="J39" s="81"/>
    </row>
    <row r="40" spans="1:10">
      <c r="A40" s="81"/>
      <c r="B40" s="81"/>
      <c r="C40" s="81"/>
      <c r="D40" s="81"/>
      <c r="E40" s="81"/>
      <c r="F40" s="81"/>
      <c r="G40" s="81"/>
      <c r="H40" s="81"/>
      <c r="I40" s="81"/>
      <c r="J40" s="81"/>
    </row>
    <row r="41" spans="1:10">
      <c r="A41" s="81"/>
      <c r="B41" s="81"/>
      <c r="C41" s="81"/>
      <c r="D41" s="81"/>
      <c r="E41" s="81"/>
      <c r="F41" s="81"/>
      <c r="G41" s="81"/>
      <c r="H41" s="81"/>
      <c r="I41" s="81"/>
      <c r="J41" s="81"/>
    </row>
    <row r="42" spans="1:10">
      <c r="A42" s="81"/>
      <c r="B42" s="81"/>
      <c r="C42" s="81"/>
      <c r="D42" s="81"/>
      <c r="E42" s="81"/>
      <c r="F42" s="81"/>
      <c r="G42" s="81"/>
      <c r="H42" s="81"/>
      <c r="I42" s="81"/>
      <c r="J42" s="81"/>
    </row>
    <row r="43" spans="1:10">
      <c r="A43" s="81"/>
      <c r="B43" s="81"/>
      <c r="C43" s="81"/>
      <c r="D43" s="81"/>
      <c r="E43" s="81"/>
      <c r="F43" s="81"/>
      <c r="G43" s="81"/>
      <c r="H43" s="81"/>
      <c r="I43" s="81"/>
      <c r="J43" s="81"/>
    </row>
    <row r="44" spans="1:10">
      <c r="A44" s="81"/>
      <c r="B44" s="81"/>
      <c r="C44" s="81"/>
      <c r="D44" s="81"/>
      <c r="E44" s="81"/>
      <c r="F44" s="81"/>
      <c r="G44" s="81"/>
      <c r="H44" s="81"/>
      <c r="I44" s="81"/>
      <c r="J44" s="81"/>
    </row>
    <row r="45" spans="1:10">
      <c r="A45" s="81"/>
      <c r="B45" s="81"/>
      <c r="C45" s="81"/>
      <c r="D45" s="81"/>
      <c r="E45" s="81"/>
      <c r="F45" s="81"/>
      <c r="G45" s="81"/>
      <c r="H45" s="81"/>
      <c r="I45" s="81"/>
      <c r="J45" s="81"/>
    </row>
    <row r="46" spans="1:10">
      <c r="A46" s="81"/>
      <c r="B46" s="81"/>
      <c r="C46" s="81"/>
      <c r="D46" s="81"/>
      <c r="E46" s="81"/>
      <c r="F46" s="81"/>
      <c r="G46" s="81"/>
      <c r="H46" s="81"/>
      <c r="I46" s="81"/>
      <c r="J46" s="81"/>
    </row>
    <row r="47" spans="1:10">
      <c r="A47" s="81"/>
      <c r="B47" s="81"/>
      <c r="C47" s="81"/>
      <c r="D47" s="81"/>
      <c r="E47" s="81"/>
      <c r="F47" s="81"/>
      <c r="G47" s="81"/>
      <c r="H47" s="81"/>
      <c r="I47" s="81"/>
      <c r="J47" s="81"/>
    </row>
    <row r="48" spans="1:10">
      <c r="A48" s="70"/>
      <c r="B48" s="70"/>
      <c r="C48" s="70"/>
      <c r="D48" s="70"/>
      <c r="E48" s="70"/>
      <c r="F48" s="70"/>
      <c r="G48" s="70"/>
      <c r="H48" s="70"/>
      <c r="I48" s="70"/>
      <c r="J48" s="70"/>
    </row>
    <row r="49" spans="1:10">
      <c r="A49" s="70"/>
      <c r="B49" s="70"/>
      <c r="C49" s="70"/>
      <c r="D49" s="70"/>
      <c r="E49" s="70"/>
      <c r="F49" s="70"/>
      <c r="G49" s="70"/>
      <c r="H49" s="70"/>
      <c r="I49" s="70"/>
      <c r="J49" s="70"/>
    </row>
    <row r="50" spans="1:10">
      <c r="A50" s="70"/>
      <c r="B50" s="70"/>
      <c r="C50" s="70"/>
      <c r="D50" s="70"/>
      <c r="E50" s="70"/>
      <c r="F50" s="70"/>
      <c r="G50" s="70"/>
      <c r="H50" s="70"/>
      <c r="I50" s="70"/>
      <c r="J50" s="70"/>
    </row>
    <row r="51" spans="1:10">
      <c r="A51" s="70"/>
      <c r="B51" s="70"/>
      <c r="C51" s="70"/>
      <c r="D51" s="70"/>
      <c r="E51" s="70"/>
      <c r="F51" s="70"/>
      <c r="G51" s="70"/>
      <c r="H51" s="70"/>
      <c r="I51" s="70"/>
      <c r="J51" s="70"/>
    </row>
    <row r="52" spans="1:10">
      <c r="A52" s="70"/>
      <c r="B52" s="70"/>
      <c r="C52" s="70"/>
      <c r="D52" s="70"/>
      <c r="E52" s="70"/>
      <c r="F52" s="70"/>
      <c r="G52" s="70"/>
      <c r="H52" s="70"/>
      <c r="I52" s="70"/>
      <c r="J52" s="70"/>
    </row>
    <row r="53" spans="1:10">
      <c r="A53" s="70"/>
      <c r="B53" s="70"/>
      <c r="C53" s="70"/>
      <c r="D53" s="70"/>
      <c r="E53" s="70"/>
      <c r="F53" s="70"/>
      <c r="G53" s="70"/>
      <c r="H53" s="70"/>
      <c r="I53" s="70"/>
      <c r="J53" s="70"/>
    </row>
    <row r="54" spans="1:10">
      <c r="A54" s="70"/>
      <c r="B54" s="70"/>
      <c r="C54" s="70"/>
      <c r="D54" s="70"/>
      <c r="E54" s="70"/>
      <c r="F54" s="70"/>
      <c r="G54" s="70"/>
      <c r="H54" s="70"/>
      <c r="I54" s="70"/>
      <c r="J54" s="70"/>
    </row>
    <row r="55" spans="1:10">
      <c r="A55" s="70"/>
      <c r="B55" s="70"/>
      <c r="C55" s="70"/>
      <c r="D55" s="70"/>
      <c r="E55" s="70"/>
      <c r="F55" s="70"/>
      <c r="G55" s="70"/>
      <c r="H55" s="70"/>
      <c r="I55" s="70"/>
      <c r="J55" s="70"/>
    </row>
    <row r="56" spans="1:10">
      <c r="A56" s="70"/>
      <c r="B56" s="70"/>
      <c r="C56" s="70"/>
      <c r="D56" s="70"/>
      <c r="E56" s="70"/>
      <c r="F56" s="70"/>
      <c r="G56" s="70"/>
      <c r="H56" s="70"/>
      <c r="I56" s="70"/>
      <c r="J56" s="70"/>
    </row>
    <row r="57" spans="1:10">
      <c r="A57" s="70"/>
      <c r="B57" s="70"/>
      <c r="C57" s="70"/>
      <c r="D57" s="70"/>
      <c r="E57" s="70"/>
      <c r="F57" s="70"/>
      <c r="G57" s="70"/>
      <c r="H57" s="70"/>
      <c r="I57" s="70"/>
      <c r="J57" s="70"/>
    </row>
    <row r="58" spans="1:10">
      <c r="A58" s="70"/>
      <c r="B58" s="70"/>
      <c r="C58" s="70"/>
      <c r="D58" s="70"/>
      <c r="E58" s="70"/>
      <c r="F58" s="70"/>
      <c r="G58" s="70"/>
      <c r="H58" s="70"/>
      <c r="I58" s="70"/>
      <c r="J58" s="70"/>
    </row>
    <row r="59" spans="1:10">
      <c r="A59" s="70"/>
      <c r="B59" s="70"/>
      <c r="C59" s="70"/>
      <c r="D59" s="70"/>
      <c r="E59" s="70"/>
      <c r="F59" s="70"/>
      <c r="G59" s="70"/>
      <c r="H59" s="70"/>
      <c r="I59" s="70"/>
      <c r="J59" s="70"/>
    </row>
    <row r="60" spans="1:10">
      <c r="A60" s="70"/>
      <c r="B60" s="70"/>
      <c r="C60" s="70"/>
      <c r="D60" s="70"/>
      <c r="E60" s="70"/>
      <c r="F60" s="70"/>
      <c r="G60" s="70"/>
      <c r="H60" s="70"/>
      <c r="I60" s="70"/>
      <c r="J60" s="70"/>
    </row>
    <row r="61" spans="1:10">
      <c r="A61" s="70"/>
      <c r="B61" s="70"/>
      <c r="C61" s="70"/>
      <c r="D61" s="70"/>
      <c r="E61" s="70"/>
      <c r="F61" s="70"/>
      <c r="G61" s="70"/>
      <c r="H61" s="70"/>
      <c r="I61" s="70"/>
      <c r="J61" s="70"/>
    </row>
    <row r="62" spans="1:10">
      <c r="A62" s="70"/>
      <c r="B62" s="70"/>
      <c r="C62" s="70"/>
      <c r="D62" s="70"/>
      <c r="E62" s="70"/>
      <c r="F62" s="70"/>
      <c r="G62" s="70"/>
      <c r="H62" s="70"/>
      <c r="I62" s="70"/>
      <c r="J62" s="70"/>
    </row>
    <row r="63" spans="1:10">
      <c r="A63" s="70"/>
      <c r="B63" s="70"/>
      <c r="C63" s="70"/>
      <c r="D63" s="70"/>
      <c r="E63" s="70"/>
      <c r="F63" s="70"/>
      <c r="G63" s="70"/>
      <c r="H63" s="70"/>
      <c r="I63" s="70"/>
      <c r="J63" s="70"/>
    </row>
    <row r="64" spans="1:10">
      <c r="A64" s="70"/>
      <c r="B64" s="70"/>
      <c r="C64" s="70"/>
      <c r="D64" s="70"/>
      <c r="E64" s="70"/>
      <c r="F64" s="70"/>
      <c r="G64" s="70"/>
      <c r="H64" s="70"/>
      <c r="I64" s="70"/>
      <c r="J64" s="70"/>
    </row>
    <row r="65" spans="1:10">
      <c r="A65" s="70"/>
      <c r="B65" s="70"/>
      <c r="C65" s="70"/>
      <c r="D65" s="70"/>
      <c r="E65" s="70"/>
      <c r="F65" s="70"/>
      <c r="G65" s="70"/>
      <c r="H65" s="70"/>
      <c r="I65" s="70"/>
      <c r="J65" s="70"/>
    </row>
  </sheetData>
  <mergeCells count="2">
    <mergeCell ref="A1:J1"/>
    <mergeCell ref="A2:J47"/>
  </mergeCells>
  <pageMargins left="0.5" right="0.5" top="0.75" bottom="0.6" header="0.3" footer="0.25"/>
  <pageSetup orientation="portrait" verticalDpi="1200"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F22F0-A3F3-43FA-BD6D-BB917E6FC8AB}">
  <sheetPr>
    <pageSetUpPr fitToPage="1"/>
  </sheetPr>
  <dimension ref="A1:AF77"/>
  <sheetViews>
    <sheetView tabSelected="1" topLeftCell="A6" zoomScaleNormal="100" zoomScaleSheetLayoutView="80" zoomScalePageLayoutView="40" workbookViewId="0">
      <pane ySplit="2" topLeftCell="A65" activePane="bottomLeft" state="frozen"/>
      <selection activeCell="A6" sqref="A6"/>
      <selection pane="bottomLeft" activeCell="E81" sqref="E81"/>
    </sheetView>
  </sheetViews>
  <sheetFormatPr defaultColWidth="9.140625" defaultRowHeight="14.25"/>
  <cols>
    <col min="1" max="2" width="10.7109375" style="46" customWidth="1"/>
    <col min="3" max="3" width="64.140625" style="46" customWidth="1"/>
    <col min="4" max="8" width="15.7109375" style="52" customWidth="1"/>
    <col min="9" max="17" width="13.7109375" style="46" customWidth="1"/>
    <col min="18" max="27" width="9.140625" style="46"/>
    <col min="28" max="28" width="6" style="46" customWidth="1"/>
    <col min="29" max="29" width="0.28515625" style="46" hidden="1" customWidth="1"/>
    <col min="30" max="30" width="9.140625" style="46" hidden="1" customWidth="1"/>
    <col min="31" max="31" width="5.140625" style="46" hidden="1" customWidth="1"/>
    <col min="32" max="32" width="3.85546875" style="46" hidden="1" customWidth="1"/>
    <col min="33" max="33" width="61.85546875" style="46" bestFit="1" customWidth="1"/>
    <col min="34" max="16384" width="9.140625" style="46"/>
  </cols>
  <sheetData>
    <row r="1" spans="1:16" ht="18">
      <c r="A1" s="88" t="s">
        <v>2</v>
      </c>
      <c r="B1" s="88"/>
      <c r="C1" s="88"/>
      <c r="D1" s="88"/>
      <c r="E1" s="88"/>
      <c r="F1" s="88"/>
      <c r="G1" s="88"/>
      <c r="H1" s="88"/>
      <c r="P1" s="43"/>
    </row>
    <row r="2" spans="1:16" ht="18">
      <c r="A2" s="62"/>
      <c r="B2" s="62"/>
      <c r="C2" s="62"/>
      <c r="D2" s="62"/>
      <c r="E2" s="62"/>
      <c r="F2" s="62"/>
      <c r="G2" s="62"/>
      <c r="H2" s="62"/>
      <c r="P2" s="43"/>
    </row>
    <row r="3" spans="1:16" ht="26.25" customHeight="1">
      <c r="A3" s="91" t="s">
        <v>3</v>
      </c>
      <c r="B3" s="91"/>
      <c r="C3" s="69" t="s">
        <v>113</v>
      </c>
      <c r="D3" s="62"/>
      <c r="F3" s="91" t="s">
        <v>4</v>
      </c>
      <c r="G3" s="91"/>
      <c r="H3" s="68">
        <v>0.1</v>
      </c>
      <c r="P3" s="43"/>
    </row>
    <row r="4" spans="1:16" ht="18">
      <c r="A4" s="44"/>
      <c r="B4" s="44"/>
      <c r="C4" s="45"/>
      <c r="D4" s="44"/>
      <c r="E4" s="44"/>
      <c r="F4" s="44"/>
      <c r="G4" s="44"/>
      <c r="H4" s="44"/>
      <c r="P4" s="43"/>
    </row>
    <row r="5" spans="1:16" ht="15">
      <c r="A5" s="67" t="s">
        <v>5</v>
      </c>
      <c r="B5" s="67" t="s">
        <v>6</v>
      </c>
      <c r="C5" s="67"/>
      <c r="D5" s="67" t="s">
        <v>7</v>
      </c>
      <c r="E5" s="67" t="s">
        <v>8</v>
      </c>
      <c r="F5" s="67" t="s">
        <v>9</v>
      </c>
      <c r="G5" s="67" t="s">
        <v>10</v>
      </c>
      <c r="H5" s="67" t="s">
        <v>11</v>
      </c>
    </row>
    <row r="6" spans="1:16" ht="25.5" customHeight="1">
      <c r="A6" s="90" t="s">
        <v>12</v>
      </c>
      <c r="B6" s="90" t="s">
        <v>13</v>
      </c>
      <c r="C6" s="90"/>
      <c r="D6" s="89" t="s">
        <v>14</v>
      </c>
      <c r="E6" s="89"/>
      <c r="F6" s="89"/>
      <c r="G6" s="89" t="s">
        <v>15</v>
      </c>
      <c r="H6" s="89" t="s">
        <v>16</v>
      </c>
      <c r="I6" s="47"/>
      <c r="J6" s="47"/>
      <c r="K6" s="47"/>
      <c r="L6" s="47"/>
      <c r="M6" s="47"/>
      <c r="N6" s="47"/>
      <c r="O6" s="47"/>
    </row>
    <row r="7" spans="1:16">
      <c r="A7" s="90"/>
      <c r="B7" s="90"/>
      <c r="C7" s="90"/>
      <c r="D7" s="63" t="s">
        <v>17</v>
      </c>
      <c r="E7" s="63" t="s">
        <v>18</v>
      </c>
      <c r="F7" s="63" t="s">
        <v>19</v>
      </c>
      <c r="G7" s="89"/>
      <c r="H7" s="89"/>
      <c r="I7" s="47"/>
      <c r="J7" s="47"/>
      <c r="K7" s="47"/>
      <c r="L7" s="47"/>
      <c r="M7" s="47"/>
      <c r="N7" s="47"/>
      <c r="O7" s="47"/>
    </row>
    <row r="8" spans="1:16" ht="15" customHeight="1">
      <c r="A8" s="48">
        <v>1</v>
      </c>
      <c r="B8" s="86" t="s">
        <v>20</v>
      </c>
      <c r="C8" s="86"/>
      <c r="D8" s="49"/>
      <c r="E8" s="49"/>
      <c r="F8" s="49"/>
      <c r="G8" s="49"/>
      <c r="H8" s="49"/>
    </row>
    <row r="9" spans="1:16" ht="15" customHeight="1">
      <c r="A9" s="50" t="s">
        <v>21</v>
      </c>
      <c r="B9" s="79" t="s">
        <v>114</v>
      </c>
      <c r="C9" s="71"/>
      <c r="D9" s="51">
        <v>0</v>
      </c>
      <c r="E9" s="51"/>
      <c r="F9" s="51">
        <f t="shared" ref="F9:F14" si="0">SUM(D9:E9)</f>
        <v>0</v>
      </c>
      <c r="G9" s="51"/>
      <c r="H9" s="51">
        <f t="shared" ref="H9:H14" si="1">SUM(F9+G9)</f>
        <v>0</v>
      </c>
    </row>
    <row r="10" spans="1:16" ht="27.95" customHeight="1">
      <c r="A10" s="50" t="s">
        <v>22</v>
      </c>
      <c r="B10" s="82" t="s">
        <v>115</v>
      </c>
      <c r="C10" s="82"/>
      <c r="D10" s="51">
        <v>0</v>
      </c>
      <c r="E10" s="51"/>
      <c r="F10" s="51">
        <f t="shared" si="0"/>
        <v>0</v>
      </c>
      <c r="G10" s="51"/>
      <c r="H10" s="51">
        <f t="shared" si="1"/>
        <v>0</v>
      </c>
    </row>
    <row r="11" spans="1:16" ht="27.95" customHeight="1">
      <c r="A11" s="50"/>
      <c r="B11" s="82" t="s">
        <v>168</v>
      </c>
      <c r="C11" s="82"/>
      <c r="D11" s="51">
        <v>900</v>
      </c>
      <c r="E11" s="51">
        <v>90</v>
      </c>
      <c r="F11" s="51">
        <f t="shared" si="0"/>
        <v>990</v>
      </c>
      <c r="G11" s="51"/>
      <c r="H11" s="51">
        <f t="shared" si="1"/>
        <v>990</v>
      </c>
    </row>
    <row r="12" spans="1:16" ht="15" customHeight="1">
      <c r="A12" s="50"/>
      <c r="B12" s="82" t="s">
        <v>169</v>
      </c>
      <c r="C12" s="82"/>
      <c r="D12" s="51">
        <v>93600</v>
      </c>
      <c r="E12" s="51">
        <v>9360</v>
      </c>
      <c r="F12" s="51">
        <f t="shared" si="0"/>
        <v>102960</v>
      </c>
      <c r="G12" s="51"/>
      <c r="H12" s="51">
        <f t="shared" si="1"/>
        <v>102960</v>
      </c>
    </row>
    <row r="13" spans="1:16" ht="15" customHeight="1">
      <c r="A13" s="50"/>
      <c r="B13" s="82" t="s">
        <v>170</v>
      </c>
      <c r="C13" s="82"/>
      <c r="D13" s="51">
        <v>35000</v>
      </c>
      <c r="E13" s="51">
        <v>3500</v>
      </c>
      <c r="F13" s="51">
        <f t="shared" si="0"/>
        <v>38500</v>
      </c>
      <c r="G13" s="51"/>
      <c r="H13" s="51">
        <f t="shared" si="1"/>
        <v>38500</v>
      </c>
    </row>
    <row r="14" spans="1:16" s="76" customFormat="1" ht="51.95" customHeight="1">
      <c r="A14" s="74" t="s">
        <v>24</v>
      </c>
      <c r="B14" s="82" t="s">
        <v>116</v>
      </c>
      <c r="C14" s="82"/>
      <c r="D14" s="75">
        <v>140</v>
      </c>
      <c r="E14" s="75">
        <v>14</v>
      </c>
      <c r="F14" s="75">
        <f t="shared" si="0"/>
        <v>154</v>
      </c>
      <c r="G14" s="75"/>
      <c r="H14" s="75">
        <f t="shared" si="1"/>
        <v>154</v>
      </c>
    </row>
    <row r="15" spans="1:16" s="76" customFormat="1" ht="15" customHeight="1">
      <c r="A15" s="74" t="s">
        <v>25</v>
      </c>
      <c r="B15" s="78" t="s">
        <v>117</v>
      </c>
      <c r="C15" s="77"/>
      <c r="D15" s="75">
        <v>270</v>
      </c>
      <c r="E15" s="75">
        <v>27</v>
      </c>
      <c r="F15" s="75">
        <f t="shared" ref="F15:F21" si="2">SUM(D15:E15)</f>
        <v>297</v>
      </c>
      <c r="G15" s="75"/>
      <c r="H15" s="75">
        <f t="shared" ref="H15:H21" si="3">SUM(F15+G15)</f>
        <v>297</v>
      </c>
    </row>
    <row r="16" spans="1:16" s="76" customFormat="1" ht="39.950000000000003" customHeight="1">
      <c r="A16" s="74" t="s">
        <v>26</v>
      </c>
      <c r="B16" s="82" t="s">
        <v>118</v>
      </c>
      <c r="C16" s="82"/>
      <c r="D16" s="75">
        <v>250</v>
      </c>
      <c r="E16" s="75">
        <v>25</v>
      </c>
      <c r="F16" s="75">
        <f t="shared" si="2"/>
        <v>275</v>
      </c>
      <c r="G16" s="75"/>
      <c r="H16" s="75">
        <f t="shared" si="3"/>
        <v>275</v>
      </c>
    </row>
    <row r="17" spans="1:8" s="76" customFormat="1" ht="39.950000000000003" customHeight="1">
      <c r="A17" s="74" t="s">
        <v>27</v>
      </c>
      <c r="B17" s="82" t="s">
        <v>119</v>
      </c>
      <c r="C17" s="82"/>
      <c r="D17" s="75">
        <v>0</v>
      </c>
      <c r="E17" s="75"/>
      <c r="F17" s="75">
        <f t="shared" si="2"/>
        <v>0</v>
      </c>
      <c r="G17" s="75"/>
      <c r="H17" s="75">
        <f t="shared" si="3"/>
        <v>0</v>
      </c>
    </row>
    <row r="18" spans="1:8" s="76" customFormat="1" ht="39.950000000000003" customHeight="1">
      <c r="A18" s="74" t="s">
        <v>29</v>
      </c>
      <c r="B18" s="82" t="s">
        <v>154</v>
      </c>
      <c r="C18" s="82"/>
      <c r="D18" s="75">
        <v>230</v>
      </c>
      <c r="E18" s="75">
        <v>23</v>
      </c>
      <c r="F18" s="75">
        <f t="shared" si="2"/>
        <v>253</v>
      </c>
      <c r="G18" s="75"/>
      <c r="H18" s="75">
        <f t="shared" si="3"/>
        <v>253</v>
      </c>
    </row>
    <row r="19" spans="1:8" s="76" customFormat="1" ht="39.950000000000003" customHeight="1">
      <c r="A19" s="74" t="s">
        <v>30</v>
      </c>
      <c r="B19" s="82" t="s">
        <v>120</v>
      </c>
      <c r="C19" s="82"/>
      <c r="D19" s="75">
        <v>130</v>
      </c>
      <c r="E19" s="75">
        <v>13</v>
      </c>
      <c r="F19" s="75">
        <f t="shared" si="2"/>
        <v>143</v>
      </c>
      <c r="G19" s="75"/>
      <c r="H19" s="75">
        <f t="shared" si="3"/>
        <v>143</v>
      </c>
    </row>
    <row r="20" spans="1:8" s="76" customFormat="1" ht="15" customHeight="1">
      <c r="A20" s="74" t="s">
        <v>121</v>
      </c>
      <c r="B20" s="82" t="s">
        <v>122</v>
      </c>
      <c r="C20" s="82"/>
      <c r="D20" s="75">
        <v>0</v>
      </c>
      <c r="E20" s="75"/>
      <c r="F20" s="75">
        <f t="shared" si="2"/>
        <v>0</v>
      </c>
      <c r="G20" s="75"/>
      <c r="H20" s="75">
        <f t="shared" si="3"/>
        <v>0</v>
      </c>
    </row>
    <row r="21" spans="1:8" s="76" customFormat="1" ht="15" customHeight="1">
      <c r="A21" s="74" t="s">
        <v>123</v>
      </c>
      <c r="B21" s="82" t="s">
        <v>124</v>
      </c>
      <c r="C21" s="82"/>
      <c r="D21" s="75">
        <v>90</v>
      </c>
      <c r="E21" s="75">
        <v>9</v>
      </c>
      <c r="F21" s="75">
        <f t="shared" si="2"/>
        <v>99</v>
      </c>
      <c r="G21" s="75"/>
      <c r="H21" s="75">
        <f t="shared" si="3"/>
        <v>99</v>
      </c>
    </row>
    <row r="22" spans="1:8" ht="15" customHeight="1">
      <c r="A22" s="48">
        <v>2</v>
      </c>
      <c r="B22" s="86" t="s">
        <v>23</v>
      </c>
      <c r="C22" s="86"/>
      <c r="D22" s="49"/>
      <c r="E22" s="49"/>
      <c r="F22" s="49"/>
      <c r="G22" s="49"/>
      <c r="H22" s="49"/>
    </row>
    <row r="23" spans="1:8" ht="15" customHeight="1">
      <c r="A23" s="50" t="s">
        <v>21</v>
      </c>
      <c r="B23" s="84" t="s">
        <v>125</v>
      </c>
      <c r="C23" s="84"/>
      <c r="D23" s="51">
        <v>2000</v>
      </c>
      <c r="E23" s="51">
        <v>200</v>
      </c>
      <c r="F23" s="51">
        <f>SUM(D23:E23)</f>
        <v>2200</v>
      </c>
      <c r="G23" s="51"/>
      <c r="H23" s="51">
        <f>SUM(F23+G23)</f>
        <v>2200</v>
      </c>
    </row>
    <row r="24" spans="1:8" ht="27.95" customHeight="1">
      <c r="A24" s="50" t="s">
        <v>22</v>
      </c>
      <c r="B24" s="83" t="s">
        <v>126</v>
      </c>
      <c r="C24" s="83"/>
      <c r="D24" s="51">
        <v>70</v>
      </c>
      <c r="E24" s="51">
        <v>7</v>
      </c>
      <c r="F24" s="51">
        <f t="shared" ref="F24:F72" si="4">SUM(D24:E24)</f>
        <v>77</v>
      </c>
      <c r="G24" s="51"/>
      <c r="H24" s="51">
        <f t="shared" ref="H24:H72" si="5">SUM(F24+G24)</f>
        <v>77</v>
      </c>
    </row>
    <row r="25" spans="1:8" ht="15" customHeight="1">
      <c r="A25" s="50" t="s">
        <v>24</v>
      </c>
      <c r="B25" s="84" t="s">
        <v>155</v>
      </c>
      <c r="C25" s="84"/>
      <c r="D25" s="51">
        <v>20000</v>
      </c>
      <c r="E25" s="51">
        <v>2000</v>
      </c>
      <c r="F25" s="51">
        <f t="shared" si="4"/>
        <v>22000</v>
      </c>
      <c r="G25" s="51"/>
      <c r="H25" s="51">
        <f t="shared" si="5"/>
        <v>22000</v>
      </c>
    </row>
    <row r="26" spans="1:8" ht="15" customHeight="1">
      <c r="A26" s="50" t="s">
        <v>25</v>
      </c>
      <c r="B26" s="84" t="s">
        <v>127</v>
      </c>
      <c r="C26" s="84"/>
      <c r="D26" s="51">
        <v>39370</v>
      </c>
      <c r="E26" s="51">
        <v>5937</v>
      </c>
      <c r="F26" s="51">
        <f t="shared" si="4"/>
        <v>45307</v>
      </c>
      <c r="G26" s="51">
        <v>20000</v>
      </c>
      <c r="H26" s="51">
        <f t="shared" si="5"/>
        <v>65307</v>
      </c>
    </row>
    <row r="27" spans="1:8" ht="15" customHeight="1">
      <c r="A27" s="50" t="s">
        <v>26</v>
      </c>
      <c r="B27" s="84" t="s">
        <v>128</v>
      </c>
      <c r="C27" s="84"/>
      <c r="D27" s="51">
        <v>0</v>
      </c>
      <c r="E27" s="51"/>
      <c r="F27" s="51">
        <f t="shared" si="4"/>
        <v>0</v>
      </c>
      <c r="G27" s="51"/>
      <c r="H27" s="51">
        <f t="shared" si="5"/>
        <v>0</v>
      </c>
    </row>
    <row r="28" spans="1:8" ht="15" customHeight="1">
      <c r="A28" s="50" t="s">
        <v>27</v>
      </c>
      <c r="B28" s="84" t="s">
        <v>28</v>
      </c>
      <c r="C28" s="84"/>
      <c r="D28" s="51">
        <v>0</v>
      </c>
      <c r="E28" s="51"/>
      <c r="F28" s="51">
        <f t="shared" si="4"/>
        <v>0</v>
      </c>
      <c r="G28" s="51"/>
      <c r="H28" s="51">
        <f t="shared" si="5"/>
        <v>0</v>
      </c>
    </row>
    <row r="29" spans="1:8" ht="15" customHeight="1">
      <c r="A29" s="48">
        <v>3</v>
      </c>
      <c r="B29" s="86" t="s">
        <v>31</v>
      </c>
      <c r="C29" s="86"/>
      <c r="D29" s="49"/>
      <c r="E29" s="49"/>
      <c r="F29" s="49"/>
      <c r="G29" s="49"/>
      <c r="H29" s="49"/>
    </row>
    <row r="30" spans="1:8" ht="39.950000000000003" customHeight="1">
      <c r="A30" s="50" t="s">
        <v>21</v>
      </c>
      <c r="B30" s="83" t="s">
        <v>129</v>
      </c>
      <c r="C30" s="83"/>
      <c r="D30" s="51">
        <v>2930</v>
      </c>
      <c r="E30" s="51">
        <v>293</v>
      </c>
      <c r="F30" s="51">
        <f t="shared" si="4"/>
        <v>3223</v>
      </c>
      <c r="G30" s="51"/>
      <c r="H30" s="51">
        <f t="shared" si="5"/>
        <v>3223</v>
      </c>
    </row>
    <row r="31" spans="1:8" ht="15" customHeight="1">
      <c r="A31" s="50"/>
      <c r="B31" s="83" t="s">
        <v>130</v>
      </c>
      <c r="C31" s="83"/>
      <c r="D31" s="51"/>
      <c r="E31" s="51"/>
      <c r="F31" s="51">
        <f t="shared" si="4"/>
        <v>0</v>
      </c>
      <c r="G31" s="51"/>
      <c r="H31" s="51">
        <f t="shared" si="5"/>
        <v>0</v>
      </c>
    </row>
    <row r="32" spans="1:8" ht="15" customHeight="1">
      <c r="A32" s="50"/>
      <c r="B32" s="83" t="s">
        <v>131</v>
      </c>
      <c r="C32" s="83"/>
      <c r="D32" s="51"/>
      <c r="E32" s="51"/>
      <c r="F32" s="51">
        <f t="shared" si="4"/>
        <v>0</v>
      </c>
      <c r="G32" s="51"/>
      <c r="H32" s="51">
        <f t="shared" si="5"/>
        <v>0</v>
      </c>
    </row>
    <row r="33" spans="1:8" ht="27.95" customHeight="1">
      <c r="A33" s="50"/>
      <c r="B33" s="83" t="s">
        <v>132</v>
      </c>
      <c r="C33" s="83"/>
      <c r="D33" s="51"/>
      <c r="E33" s="51"/>
      <c r="F33" s="51">
        <f t="shared" si="4"/>
        <v>0</v>
      </c>
      <c r="G33" s="51"/>
      <c r="H33" s="51">
        <f t="shared" si="5"/>
        <v>0</v>
      </c>
    </row>
    <row r="34" spans="1:8" ht="27.95" customHeight="1">
      <c r="A34" s="50"/>
      <c r="B34" s="83" t="s">
        <v>133</v>
      </c>
      <c r="C34" s="83"/>
      <c r="D34" s="51"/>
      <c r="E34" s="51"/>
      <c r="F34" s="51">
        <f t="shared" si="4"/>
        <v>0</v>
      </c>
      <c r="G34" s="51"/>
      <c r="H34" s="51">
        <f t="shared" si="5"/>
        <v>0</v>
      </c>
    </row>
    <row r="35" spans="1:8" ht="15" customHeight="1">
      <c r="A35" s="50" t="s">
        <v>22</v>
      </c>
      <c r="B35" s="84" t="s">
        <v>134</v>
      </c>
      <c r="C35" s="84"/>
      <c r="D35" s="51">
        <f>230+750</f>
        <v>980</v>
      </c>
      <c r="E35" s="51">
        <v>98</v>
      </c>
      <c r="F35" s="51">
        <f t="shared" si="4"/>
        <v>1078</v>
      </c>
      <c r="G35" s="51"/>
      <c r="H35" s="51">
        <f t="shared" si="5"/>
        <v>1078</v>
      </c>
    </row>
    <row r="36" spans="1:8" ht="15" customHeight="1">
      <c r="A36" s="50" t="s">
        <v>24</v>
      </c>
      <c r="B36" s="84" t="s">
        <v>135</v>
      </c>
      <c r="C36" s="84"/>
      <c r="D36" s="51">
        <v>5000</v>
      </c>
      <c r="E36" s="51">
        <v>1000</v>
      </c>
      <c r="F36" s="51">
        <f t="shared" si="4"/>
        <v>6000</v>
      </c>
      <c r="G36" s="51">
        <v>5000</v>
      </c>
      <c r="H36" s="51">
        <f t="shared" si="5"/>
        <v>11000</v>
      </c>
    </row>
    <row r="37" spans="1:8" ht="15" customHeight="1">
      <c r="A37" s="50"/>
      <c r="B37" s="84" t="s">
        <v>145</v>
      </c>
      <c r="C37" s="84"/>
      <c r="D37" s="51"/>
      <c r="E37" s="51"/>
      <c r="F37" s="51"/>
      <c r="G37" s="51"/>
      <c r="H37" s="51"/>
    </row>
    <row r="38" spans="1:8" ht="15" customHeight="1">
      <c r="A38" s="48">
        <v>4</v>
      </c>
      <c r="B38" s="86" t="s">
        <v>32</v>
      </c>
      <c r="C38" s="86"/>
      <c r="D38" s="49"/>
      <c r="E38" s="49"/>
      <c r="F38" s="49"/>
      <c r="G38" s="49"/>
      <c r="H38" s="49"/>
    </row>
    <row r="39" spans="1:8" ht="15" customHeight="1">
      <c r="A39" s="50" t="s">
        <v>21</v>
      </c>
      <c r="B39" s="84" t="s">
        <v>33</v>
      </c>
      <c r="C39" s="84"/>
      <c r="D39" s="51"/>
      <c r="E39" s="51"/>
      <c r="F39" s="51">
        <f t="shared" si="4"/>
        <v>0</v>
      </c>
      <c r="G39" s="51"/>
      <c r="H39" s="51">
        <f t="shared" si="5"/>
        <v>0</v>
      </c>
    </row>
    <row r="40" spans="1:8" ht="15" customHeight="1">
      <c r="A40" s="50"/>
      <c r="B40" s="84" t="s">
        <v>171</v>
      </c>
      <c r="C40" s="84"/>
      <c r="D40" s="51">
        <v>0</v>
      </c>
      <c r="E40" s="51">
        <v>0</v>
      </c>
      <c r="F40" s="51">
        <f t="shared" si="4"/>
        <v>0</v>
      </c>
      <c r="G40" s="51"/>
      <c r="H40" s="51">
        <f t="shared" si="5"/>
        <v>0</v>
      </c>
    </row>
    <row r="41" spans="1:8" ht="15" customHeight="1">
      <c r="A41" s="50"/>
      <c r="B41" s="84" t="s">
        <v>136</v>
      </c>
      <c r="C41" s="84"/>
      <c r="D41" s="51">
        <f>1610349+31201</f>
        <v>1641550</v>
      </c>
      <c r="E41" s="51">
        <f>180720-31201</f>
        <v>149519</v>
      </c>
      <c r="F41" s="51">
        <f t="shared" si="4"/>
        <v>1791069</v>
      </c>
      <c r="G41" s="51">
        <v>108569</v>
      </c>
      <c r="H41" s="51">
        <f t="shared" si="5"/>
        <v>1899638</v>
      </c>
    </row>
    <row r="42" spans="1:8" ht="15" customHeight="1">
      <c r="A42" s="50"/>
      <c r="B42" s="84" t="s">
        <v>137</v>
      </c>
      <c r="C42" s="84"/>
      <c r="D42" s="51">
        <v>-212010</v>
      </c>
      <c r="E42" s="51">
        <v>-21201</v>
      </c>
      <c r="F42" s="51">
        <f t="shared" si="4"/>
        <v>-233211</v>
      </c>
      <c r="G42" s="51"/>
      <c r="H42" s="51">
        <f t="shared" si="5"/>
        <v>-233211</v>
      </c>
    </row>
    <row r="43" spans="1:8" ht="15" customHeight="1">
      <c r="A43" s="50"/>
      <c r="B43" s="84" t="s">
        <v>146</v>
      </c>
      <c r="C43" s="84"/>
      <c r="D43" s="51">
        <v>5460</v>
      </c>
      <c r="E43" s="51">
        <v>546</v>
      </c>
      <c r="F43" s="51">
        <f t="shared" si="4"/>
        <v>6006</v>
      </c>
      <c r="G43" s="51"/>
      <c r="H43" s="51">
        <f t="shared" si="5"/>
        <v>6006</v>
      </c>
    </row>
    <row r="44" spans="1:8" ht="15" customHeight="1">
      <c r="A44" s="50"/>
      <c r="B44" s="84" t="s">
        <v>138</v>
      </c>
      <c r="C44" s="84"/>
      <c r="D44" s="51">
        <v>383039</v>
      </c>
      <c r="E44" s="51">
        <v>42560</v>
      </c>
      <c r="F44" s="51">
        <f t="shared" si="4"/>
        <v>425599</v>
      </c>
      <c r="G44" s="51">
        <v>43187</v>
      </c>
      <c r="H44" s="51">
        <f t="shared" si="5"/>
        <v>468786</v>
      </c>
    </row>
    <row r="45" spans="1:8" ht="15" customHeight="1">
      <c r="A45" s="50"/>
      <c r="B45" s="84" t="s">
        <v>139</v>
      </c>
      <c r="C45" s="84"/>
      <c r="D45" s="51">
        <v>480</v>
      </c>
      <c r="E45" s="51">
        <v>48</v>
      </c>
      <c r="F45" s="51">
        <f t="shared" si="4"/>
        <v>528</v>
      </c>
      <c r="G45" s="51"/>
      <c r="H45" s="51">
        <f t="shared" si="5"/>
        <v>528</v>
      </c>
    </row>
    <row r="46" spans="1:8" ht="15" customHeight="1">
      <c r="A46" s="50" t="s">
        <v>22</v>
      </c>
      <c r="B46" s="84" t="s">
        <v>140</v>
      </c>
      <c r="C46" s="84"/>
      <c r="D46" s="51"/>
      <c r="E46" s="51"/>
      <c r="F46" s="51">
        <f t="shared" si="4"/>
        <v>0</v>
      </c>
      <c r="G46" s="51"/>
      <c r="H46" s="51">
        <f t="shared" si="5"/>
        <v>0</v>
      </c>
    </row>
    <row r="47" spans="1:8" ht="15" customHeight="1">
      <c r="A47" s="50" t="s">
        <v>24</v>
      </c>
      <c r="B47" s="84" t="s">
        <v>141</v>
      </c>
      <c r="C47" s="84"/>
      <c r="D47" s="51"/>
      <c r="E47" s="51"/>
      <c r="F47" s="51">
        <f t="shared" si="4"/>
        <v>0</v>
      </c>
      <c r="G47" s="51"/>
      <c r="H47" s="51">
        <f t="shared" si="5"/>
        <v>0</v>
      </c>
    </row>
    <row r="48" spans="1:8" ht="27.75" customHeight="1">
      <c r="A48" s="54">
        <v>5</v>
      </c>
      <c r="B48" s="87" t="s">
        <v>34</v>
      </c>
      <c r="C48" s="87"/>
      <c r="D48" s="53"/>
      <c r="E48" s="53"/>
      <c r="F48" s="53"/>
      <c r="G48" s="53"/>
      <c r="H48" s="53"/>
    </row>
    <row r="49" spans="1:8" ht="27.95" customHeight="1">
      <c r="A49" s="50" t="s">
        <v>21</v>
      </c>
      <c r="B49" s="83" t="s">
        <v>142</v>
      </c>
      <c r="C49" s="83"/>
      <c r="D49" s="51"/>
      <c r="E49" s="51"/>
      <c r="F49" s="51">
        <f t="shared" si="4"/>
        <v>0</v>
      </c>
      <c r="G49" s="51"/>
      <c r="H49" s="51">
        <f t="shared" si="5"/>
        <v>0</v>
      </c>
    </row>
    <row r="50" spans="1:8" ht="15" customHeight="1">
      <c r="A50" s="50"/>
      <c r="B50" s="83" t="s">
        <v>143</v>
      </c>
      <c r="C50" s="83"/>
      <c r="D50" s="51">
        <v>5000</v>
      </c>
      <c r="E50" s="51">
        <v>2000</v>
      </c>
      <c r="F50" s="51">
        <f t="shared" ref="F50:F51" si="6">SUM(D50:E50)</f>
        <v>7000</v>
      </c>
      <c r="G50" s="51">
        <v>15000</v>
      </c>
      <c r="H50" s="51">
        <f t="shared" ref="H50:H51" si="7">SUM(F50+G50)</f>
        <v>22000</v>
      </c>
    </row>
    <row r="51" spans="1:8" ht="15" customHeight="1">
      <c r="A51" s="50"/>
      <c r="B51" s="83" t="s">
        <v>144</v>
      </c>
      <c r="C51" s="83"/>
      <c r="D51" s="51">
        <v>6000</v>
      </c>
      <c r="E51" s="51">
        <v>2400</v>
      </c>
      <c r="F51" s="51">
        <f t="shared" si="6"/>
        <v>8400</v>
      </c>
      <c r="G51" s="51">
        <v>18000</v>
      </c>
      <c r="H51" s="51">
        <f t="shared" si="7"/>
        <v>26400</v>
      </c>
    </row>
    <row r="52" spans="1:8" ht="27" customHeight="1">
      <c r="A52" s="50" t="s">
        <v>22</v>
      </c>
      <c r="B52" s="84" t="s">
        <v>147</v>
      </c>
      <c r="C52" s="84"/>
      <c r="D52" s="51"/>
      <c r="E52" s="51"/>
      <c r="F52" s="51">
        <f t="shared" si="4"/>
        <v>0</v>
      </c>
      <c r="G52" s="51"/>
      <c r="H52" s="51">
        <f t="shared" si="5"/>
        <v>0</v>
      </c>
    </row>
    <row r="53" spans="1:8" ht="66" customHeight="1">
      <c r="A53" s="50" t="s">
        <v>24</v>
      </c>
      <c r="B53" s="84" t="s">
        <v>148</v>
      </c>
      <c r="C53" s="84"/>
      <c r="D53" s="51"/>
      <c r="E53" s="51"/>
      <c r="F53" s="51">
        <f t="shared" si="4"/>
        <v>0</v>
      </c>
      <c r="G53" s="51"/>
      <c r="H53" s="51">
        <f t="shared" si="5"/>
        <v>0</v>
      </c>
    </row>
    <row r="54" spans="1:8" ht="15" customHeight="1">
      <c r="A54" s="50"/>
      <c r="B54" s="84" t="s">
        <v>156</v>
      </c>
      <c r="C54" s="84"/>
      <c r="D54" s="51">
        <v>4420</v>
      </c>
      <c r="E54" s="51">
        <v>442</v>
      </c>
      <c r="F54" s="51">
        <f t="shared" ref="F54:F63" si="8">SUM(D54:E54)</f>
        <v>4862</v>
      </c>
      <c r="G54" s="51"/>
      <c r="H54" s="51">
        <f t="shared" ref="H54:H63" si="9">SUM(F54+G54)</f>
        <v>4862</v>
      </c>
    </row>
    <row r="55" spans="1:8" ht="15" customHeight="1">
      <c r="A55" s="50"/>
      <c r="B55" s="84" t="s">
        <v>157</v>
      </c>
      <c r="C55" s="84"/>
      <c r="D55" s="51">
        <v>0</v>
      </c>
      <c r="E55" s="51">
        <v>180</v>
      </c>
      <c r="F55" s="51">
        <f t="shared" si="8"/>
        <v>180</v>
      </c>
      <c r="G55" s="51">
        <v>1800</v>
      </c>
      <c r="H55" s="51">
        <f t="shared" si="9"/>
        <v>1980</v>
      </c>
    </row>
    <row r="56" spans="1:8" ht="27.95" customHeight="1">
      <c r="A56" s="50" t="s">
        <v>25</v>
      </c>
      <c r="B56" s="83" t="s">
        <v>149</v>
      </c>
      <c r="C56" s="83"/>
      <c r="D56" s="51">
        <v>0</v>
      </c>
      <c r="E56" s="51"/>
      <c r="F56" s="51">
        <f t="shared" ref="F56" si="10">SUM(D56:E56)</f>
        <v>0</v>
      </c>
      <c r="G56" s="51"/>
      <c r="H56" s="51">
        <f t="shared" ref="H56" si="11">SUM(F56+G56)</f>
        <v>0</v>
      </c>
    </row>
    <row r="57" spans="1:8" s="73" customFormat="1" ht="27.95" customHeight="1">
      <c r="A57" s="74" t="s">
        <v>26</v>
      </c>
      <c r="B57" s="82" t="s">
        <v>158</v>
      </c>
      <c r="C57" s="82"/>
      <c r="D57" s="75"/>
      <c r="E57" s="75"/>
      <c r="F57" s="51">
        <f t="shared" si="8"/>
        <v>0</v>
      </c>
      <c r="G57" s="72"/>
      <c r="H57" s="51">
        <f t="shared" si="9"/>
        <v>0</v>
      </c>
    </row>
    <row r="58" spans="1:8" s="73" customFormat="1" ht="15" customHeight="1">
      <c r="A58" s="74"/>
      <c r="B58" s="82" t="s">
        <v>172</v>
      </c>
      <c r="C58" s="82"/>
      <c r="D58" s="75">
        <v>0</v>
      </c>
      <c r="E58" s="75">
        <v>0</v>
      </c>
      <c r="F58" s="51">
        <f t="shared" si="8"/>
        <v>0</v>
      </c>
      <c r="G58" s="72"/>
      <c r="H58" s="51">
        <f t="shared" si="9"/>
        <v>0</v>
      </c>
    </row>
    <row r="59" spans="1:8" s="73" customFormat="1" ht="15" customHeight="1">
      <c r="A59" s="74"/>
      <c r="B59" s="82" t="s">
        <v>159</v>
      </c>
      <c r="C59" s="82"/>
      <c r="D59" s="75">
        <v>10000</v>
      </c>
      <c r="E59" s="75">
        <v>2400</v>
      </c>
      <c r="F59" s="51">
        <f t="shared" si="8"/>
        <v>12400</v>
      </c>
      <c r="G59" s="75">
        <v>14000</v>
      </c>
      <c r="H59" s="51">
        <f t="shared" si="9"/>
        <v>26400</v>
      </c>
    </row>
    <row r="60" spans="1:8" s="73" customFormat="1" ht="15" customHeight="1">
      <c r="A60" s="74"/>
      <c r="B60" s="82" t="s">
        <v>160</v>
      </c>
      <c r="C60" s="82"/>
      <c r="D60" s="75">
        <v>8000</v>
      </c>
      <c r="E60" s="75">
        <v>2000</v>
      </c>
      <c r="F60" s="51">
        <f t="shared" si="8"/>
        <v>10000</v>
      </c>
      <c r="G60" s="75">
        <v>12000</v>
      </c>
      <c r="H60" s="51">
        <f t="shared" si="9"/>
        <v>22000</v>
      </c>
    </row>
    <row r="61" spans="1:8" s="73" customFormat="1" ht="15" customHeight="1">
      <c r="A61" s="74"/>
      <c r="B61" s="82" t="s">
        <v>161</v>
      </c>
      <c r="C61" s="82"/>
      <c r="D61" s="75">
        <v>6000</v>
      </c>
      <c r="E61" s="75">
        <v>1200</v>
      </c>
      <c r="F61" s="51">
        <f t="shared" si="8"/>
        <v>7200</v>
      </c>
      <c r="G61" s="75">
        <v>6000</v>
      </c>
      <c r="H61" s="51">
        <f t="shared" si="9"/>
        <v>13200</v>
      </c>
    </row>
    <row r="62" spans="1:8" s="73" customFormat="1" ht="15" customHeight="1">
      <c r="A62" s="74"/>
      <c r="B62" s="82" t="s">
        <v>162</v>
      </c>
      <c r="C62" s="82"/>
      <c r="D62" s="75">
        <v>4000</v>
      </c>
      <c r="E62" s="75">
        <v>800</v>
      </c>
      <c r="F62" s="51">
        <f t="shared" si="8"/>
        <v>4800</v>
      </c>
      <c r="G62" s="75">
        <v>4000</v>
      </c>
      <c r="H62" s="51">
        <f t="shared" si="9"/>
        <v>8800</v>
      </c>
    </row>
    <row r="63" spans="1:8" s="73" customFormat="1" ht="15" customHeight="1">
      <c r="A63" s="74"/>
      <c r="B63" s="82" t="s">
        <v>163</v>
      </c>
      <c r="C63" s="82"/>
      <c r="D63" s="75">
        <v>8000</v>
      </c>
      <c r="E63" s="75">
        <v>1600</v>
      </c>
      <c r="F63" s="51">
        <f t="shared" si="8"/>
        <v>9600</v>
      </c>
      <c r="G63" s="75">
        <v>8000</v>
      </c>
      <c r="H63" s="51">
        <f t="shared" si="9"/>
        <v>17600</v>
      </c>
    </row>
    <row r="64" spans="1:8" ht="15" customHeight="1">
      <c r="A64" s="56">
        <v>6</v>
      </c>
      <c r="B64" s="85" t="s">
        <v>35</v>
      </c>
      <c r="C64" s="85"/>
      <c r="D64" s="56"/>
      <c r="E64" s="56"/>
      <c r="F64" s="56"/>
      <c r="G64" s="55"/>
      <c r="H64" s="55"/>
    </row>
    <row r="65" spans="1:8" ht="39.950000000000003" customHeight="1">
      <c r="A65" s="50" t="s">
        <v>21</v>
      </c>
      <c r="B65" s="83" t="s">
        <v>164</v>
      </c>
      <c r="C65" s="83"/>
      <c r="D65" s="51">
        <v>0</v>
      </c>
      <c r="E65" s="51"/>
      <c r="F65" s="51">
        <f t="shared" si="4"/>
        <v>0</v>
      </c>
      <c r="G65" s="51"/>
      <c r="H65" s="51">
        <f t="shared" si="5"/>
        <v>0</v>
      </c>
    </row>
    <row r="66" spans="1:8" ht="27.95" customHeight="1">
      <c r="A66" s="50" t="s">
        <v>22</v>
      </c>
      <c r="B66" s="83" t="s">
        <v>150</v>
      </c>
      <c r="C66" s="83"/>
      <c r="D66" s="51">
        <v>0</v>
      </c>
      <c r="E66" s="51"/>
      <c r="F66" s="51">
        <f t="shared" si="4"/>
        <v>0</v>
      </c>
      <c r="G66" s="51"/>
      <c r="H66" s="51">
        <f t="shared" si="5"/>
        <v>0</v>
      </c>
    </row>
    <row r="67" spans="1:8" ht="27.95" customHeight="1">
      <c r="A67" s="50" t="s">
        <v>24</v>
      </c>
      <c r="B67" s="83" t="s">
        <v>151</v>
      </c>
      <c r="C67" s="83"/>
      <c r="D67" s="51">
        <v>8400</v>
      </c>
      <c r="E67" s="51">
        <v>840</v>
      </c>
      <c r="F67" s="51">
        <f t="shared" si="4"/>
        <v>9240</v>
      </c>
      <c r="G67" s="51"/>
      <c r="H67" s="51">
        <f t="shared" si="5"/>
        <v>9240</v>
      </c>
    </row>
    <row r="68" spans="1:8" ht="15" customHeight="1">
      <c r="A68" s="50" t="s">
        <v>25</v>
      </c>
      <c r="B68" s="83" t="s">
        <v>165</v>
      </c>
      <c r="C68" s="83"/>
      <c r="D68" s="51">
        <v>0</v>
      </c>
      <c r="E68" s="51"/>
      <c r="F68" s="51">
        <f t="shared" ref="F68" si="12">SUM(D68:E68)</f>
        <v>0</v>
      </c>
      <c r="G68" s="51"/>
      <c r="H68" s="51">
        <f t="shared" ref="H68" si="13">SUM(F68+G68)</f>
        <v>0</v>
      </c>
    </row>
    <row r="69" spans="1:8" ht="15" customHeight="1">
      <c r="A69" s="50" t="s">
        <v>26</v>
      </c>
      <c r="B69" s="84" t="s">
        <v>152</v>
      </c>
      <c r="C69" s="84"/>
      <c r="D69" s="51">
        <v>1040</v>
      </c>
      <c r="E69" s="51">
        <v>104</v>
      </c>
      <c r="F69" s="51">
        <f t="shared" si="4"/>
        <v>1144</v>
      </c>
      <c r="G69" s="51"/>
      <c r="H69" s="51">
        <f t="shared" si="5"/>
        <v>1144</v>
      </c>
    </row>
    <row r="70" spans="1:8" ht="27.95" customHeight="1">
      <c r="A70" s="50" t="s">
        <v>27</v>
      </c>
      <c r="B70" s="83" t="s">
        <v>153</v>
      </c>
      <c r="C70" s="83"/>
      <c r="D70" s="51">
        <v>0</v>
      </c>
      <c r="E70" s="51"/>
      <c r="F70" s="51">
        <f t="shared" si="4"/>
        <v>0</v>
      </c>
      <c r="G70" s="51"/>
      <c r="H70" s="51">
        <f t="shared" si="5"/>
        <v>0</v>
      </c>
    </row>
    <row r="71" spans="1:8" ht="15" customHeight="1">
      <c r="A71" s="50" t="s">
        <v>29</v>
      </c>
      <c r="B71" s="83" t="s">
        <v>173</v>
      </c>
      <c r="C71" s="83"/>
      <c r="D71" s="51">
        <v>5880</v>
      </c>
      <c r="E71" s="51">
        <v>588</v>
      </c>
      <c r="F71" s="51">
        <f t="shared" si="4"/>
        <v>6468</v>
      </c>
      <c r="G71" s="51"/>
      <c r="H71" s="51">
        <f t="shared" si="5"/>
        <v>6468</v>
      </c>
    </row>
    <row r="72" spans="1:8" ht="15" customHeight="1">
      <c r="A72" s="50" t="s">
        <v>30</v>
      </c>
      <c r="B72" s="83" t="s">
        <v>174</v>
      </c>
      <c r="C72" s="83"/>
      <c r="D72" s="51">
        <v>4690</v>
      </c>
      <c r="E72" s="51">
        <v>469</v>
      </c>
      <c r="F72" s="51">
        <f t="shared" si="4"/>
        <v>5159</v>
      </c>
      <c r="G72" s="51"/>
      <c r="H72" s="51">
        <f t="shared" si="5"/>
        <v>5159</v>
      </c>
    </row>
    <row r="73" spans="1:8">
      <c r="A73" s="74" t="s">
        <v>121</v>
      </c>
      <c r="B73" s="82" t="s">
        <v>166</v>
      </c>
      <c r="C73" s="82"/>
      <c r="D73" s="51">
        <v>0</v>
      </c>
      <c r="E73" s="51"/>
      <c r="F73" s="51">
        <f t="shared" ref="F73:F74" si="14">SUM(D73:E73)</f>
        <v>0</v>
      </c>
      <c r="G73" s="51"/>
      <c r="H73" s="51">
        <f t="shared" ref="H73:H74" si="15">SUM(F73+G73)</f>
        <v>0</v>
      </c>
    </row>
    <row r="74" spans="1:8">
      <c r="A74" s="74" t="s">
        <v>123</v>
      </c>
      <c r="B74" s="82" t="s">
        <v>167</v>
      </c>
      <c r="C74" s="82"/>
      <c r="D74" s="51">
        <v>0</v>
      </c>
      <c r="E74" s="51"/>
      <c r="F74" s="51">
        <f t="shared" si="14"/>
        <v>0</v>
      </c>
      <c r="G74" s="51"/>
      <c r="H74" s="51">
        <f t="shared" si="15"/>
        <v>0</v>
      </c>
    </row>
    <row r="75" spans="1:8" ht="15">
      <c r="A75" s="50"/>
      <c r="B75" s="83"/>
      <c r="C75" s="83"/>
      <c r="D75" s="67" t="s">
        <v>36</v>
      </c>
      <c r="E75" s="67" t="s">
        <v>37</v>
      </c>
      <c r="F75" s="67" t="s">
        <v>38</v>
      </c>
      <c r="G75" s="67" t="s">
        <v>39</v>
      </c>
      <c r="H75" s="67" t="s">
        <v>40</v>
      </c>
    </row>
    <row r="76" spans="1:8" ht="15">
      <c r="A76" s="64"/>
      <c r="B76" s="64"/>
      <c r="C76" s="65" t="s">
        <v>41</v>
      </c>
      <c r="D76" s="66">
        <f>SUM(D8:D73)</f>
        <v>2090909</v>
      </c>
      <c r="E76" s="66">
        <f>SUM(E8:E73)</f>
        <v>209091</v>
      </c>
      <c r="F76" s="66">
        <f>SUM(F8:F73)</f>
        <v>2300000</v>
      </c>
      <c r="G76" s="66">
        <f>SUM(G8:G73)</f>
        <v>255556</v>
      </c>
      <c r="H76" s="66">
        <f>SUM(H8:H73)</f>
        <v>2555556</v>
      </c>
    </row>
    <row r="77" spans="1:8">
      <c r="D77" s="46"/>
      <c r="E77" s="46"/>
      <c r="F77" s="46"/>
      <c r="G77" s="46"/>
      <c r="H77" s="46"/>
    </row>
  </sheetData>
  <dataConsolidate/>
  <mergeCells count="74">
    <mergeCell ref="B71:C71"/>
    <mergeCell ref="B72:C72"/>
    <mergeCell ref="A1:H1"/>
    <mergeCell ref="G6:G7"/>
    <mergeCell ref="D6:F6"/>
    <mergeCell ref="H6:H7"/>
    <mergeCell ref="A6:A7"/>
    <mergeCell ref="A3:B3"/>
    <mergeCell ref="F3:G3"/>
    <mergeCell ref="B6:C7"/>
    <mergeCell ref="B8:C8"/>
    <mergeCell ref="B14:C14"/>
    <mergeCell ref="B22:C22"/>
    <mergeCell ref="B23:C23"/>
    <mergeCell ref="B10:C10"/>
    <mergeCell ref="B16:C16"/>
    <mergeCell ref="B17:C17"/>
    <mergeCell ref="B18:C18"/>
    <mergeCell ref="B19:C19"/>
    <mergeCell ref="B20:C20"/>
    <mergeCell ref="B21:C21"/>
    <mergeCell ref="B11:C11"/>
    <mergeCell ref="B12:C12"/>
    <mergeCell ref="B13:C13"/>
    <mergeCell ref="B36:C36"/>
    <mergeCell ref="B24:C24"/>
    <mergeCell ref="B25:C25"/>
    <mergeCell ref="B26:C26"/>
    <mergeCell ref="B27:C27"/>
    <mergeCell ref="B28:C28"/>
    <mergeCell ref="B29:C29"/>
    <mergeCell ref="B30:C30"/>
    <mergeCell ref="B35:C35"/>
    <mergeCell ref="B31:C31"/>
    <mergeCell ref="B32:C32"/>
    <mergeCell ref="B33:C33"/>
    <mergeCell ref="B34:C34"/>
    <mergeCell ref="B68:C68"/>
    <mergeCell ref="B38:C38"/>
    <mergeCell ref="B39:C39"/>
    <mergeCell ref="B48:C48"/>
    <mergeCell ref="B49:C49"/>
    <mergeCell ref="B52:C52"/>
    <mergeCell ref="B40:C40"/>
    <mergeCell ref="B41:C41"/>
    <mergeCell ref="B42:C42"/>
    <mergeCell ref="B43:C43"/>
    <mergeCell ref="B44:C44"/>
    <mergeCell ref="B45:C45"/>
    <mergeCell ref="B46:C46"/>
    <mergeCell ref="B47:C47"/>
    <mergeCell ref="B50:C50"/>
    <mergeCell ref="B51:C51"/>
    <mergeCell ref="B59:C59"/>
    <mergeCell ref="B60:C60"/>
    <mergeCell ref="B61:C61"/>
    <mergeCell ref="B62:C62"/>
    <mergeCell ref="B63:C63"/>
    <mergeCell ref="B73:C73"/>
    <mergeCell ref="B74:C74"/>
    <mergeCell ref="B75:C75"/>
    <mergeCell ref="B37:C37"/>
    <mergeCell ref="B56:C56"/>
    <mergeCell ref="B54:C54"/>
    <mergeCell ref="B55:C55"/>
    <mergeCell ref="B57:C57"/>
    <mergeCell ref="B69:C69"/>
    <mergeCell ref="B70:C70"/>
    <mergeCell ref="B53:C53"/>
    <mergeCell ref="B64:C64"/>
    <mergeCell ref="B65:C65"/>
    <mergeCell ref="B66:C66"/>
    <mergeCell ref="B67:C67"/>
    <mergeCell ref="B58:C58"/>
  </mergeCells>
  <printOptions horizontalCentered="1"/>
  <pageMargins left="0.7" right="0.7" top="0.75" bottom="0.75" header="0.3" footer="0.3"/>
  <pageSetup scale="74" fitToHeight="0" orientation="landscape" r:id="rId1"/>
  <headerFooter differentFirst="1">
    <oddFooter>&amp;R&amp;"Frutiger LT Com 45 Light,Regular"&amp;9&amp;K1F497D&amp;P</oddFooter>
  </headerFooter>
  <ignoredErrors>
    <ignoredError sqref="D75:H7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B58"/>
  <sheetViews>
    <sheetView zoomScaleNormal="100" zoomScalePageLayoutView="80" workbookViewId="0">
      <selection activeCell="J43" sqref="J43"/>
    </sheetView>
  </sheetViews>
  <sheetFormatPr defaultRowHeight="15"/>
  <cols>
    <col min="1" max="1" width="10.140625" customWidth="1"/>
    <col min="2" max="2" width="7.28515625" customWidth="1"/>
    <col min="3" max="8" width="13.7109375" customWidth="1"/>
    <col min="9" max="9" width="14.42578125" customWidth="1"/>
    <col min="10" max="11" width="13.7109375" customWidth="1"/>
    <col min="27" max="27" width="8.85546875" customWidth="1"/>
    <col min="28" max="28" width="8.85546875" hidden="1" customWidth="1"/>
  </cols>
  <sheetData>
    <row r="1" spans="1:28" ht="21" customHeight="1">
      <c r="A1" s="141" t="s">
        <v>42</v>
      </c>
      <c r="B1" s="142"/>
      <c r="C1" s="142"/>
      <c r="D1" s="142"/>
      <c r="E1" s="142"/>
      <c r="F1" s="142"/>
      <c r="G1" s="142"/>
      <c r="H1" s="142"/>
      <c r="I1" s="142"/>
      <c r="J1" s="142"/>
      <c r="K1" s="142"/>
    </row>
    <row r="2" spans="1:28" ht="7.5" customHeight="1"/>
    <row r="3" spans="1:28">
      <c r="A3" s="175" t="s">
        <v>43</v>
      </c>
      <c r="B3" s="175"/>
      <c r="C3" s="179"/>
      <c r="D3" s="179"/>
      <c r="E3" s="179"/>
      <c r="F3" s="179"/>
      <c r="G3" s="179"/>
      <c r="H3" s="179"/>
      <c r="I3" s="179"/>
      <c r="J3" s="179"/>
      <c r="K3" s="179"/>
      <c r="AB3" s="16" t="s">
        <v>44</v>
      </c>
    </row>
    <row r="4" spans="1:28" ht="16.5" customHeight="1">
      <c r="A4" s="178" t="s">
        <v>45</v>
      </c>
      <c r="B4" s="178"/>
      <c r="C4" s="178"/>
      <c r="D4" s="178"/>
      <c r="E4" s="178"/>
      <c r="F4" s="178"/>
      <c r="G4" s="150"/>
      <c r="H4" s="151"/>
      <c r="J4" s="39"/>
      <c r="AB4" s="16" t="s">
        <v>46</v>
      </c>
    </row>
    <row r="5" spans="1:28">
      <c r="A5" s="175" t="s">
        <v>47</v>
      </c>
      <c r="B5" s="175"/>
      <c r="C5" s="42"/>
      <c r="D5" s="42"/>
      <c r="E5" s="42"/>
      <c r="F5" s="42"/>
      <c r="G5" s="42"/>
      <c r="H5" s="42"/>
      <c r="I5" s="42"/>
      <c r="J5" s="42"/>
      <c r="K5" s="42"/>
      <c r="AB5" s="16" t="s">
        <v>48</v>
      </c>
    </row>
    <row r="6" spans="1:28">
      <c r="AB6" s="16" t="s">
        <v>49</v>
      </c>
    </row>
    <row r="7" spans="1:28" ht="15.75">
      <c r="A7" s="11" t="s">
        <v>50</v>
      </c>
      <c r="B7" s="11"/>
      <c r="C7" s="11"/>
      <c r="AB7" s="16" t="s">
        <v>51</v>
      </c>
    </row>
    <row r="8" spans="1:28">
      <c r="A8" s="176" t="s">
        <v>52</v>
      </c>
      <c r="B8" s="176"/>
      <c r="C8" s="180" t="s">
        <v>53</v>
      </c>
      <c r="D8" s="180"/>
      <c r="E8" s="180"/>
      <c r="F8" s="180"/>
      <c r="G8" s="180"/>
      <c r="H8" s="180"/>
      <c r="I8" s="180"/>
      <c r="J8" s="180"/>
      <c r="K8" s="180"/>
      <c r="AB8" s="16" t="s">
        <v>54</v>
      </c>
    </row>
    <row r="9" spans="1:28">
      <c r="AB9" s="16"/>
    </row>
    <row r="10" spans="1:28" ht="44.25" customHeight="1">
      <c r="A10" s="177" t="s">
        <v>55</v>
      </c>
      <c r="B10" s="177"/>
      <c r="C10" s="180" t="s">
        <v>53</v>
      </c>
      <c r="D10" s="180"/>
      <c r="E10" s="180"/>
      <c r="F10" s="180"/>
      <c r="G10" s="180"/>
      <c r="H10" s="180"/>
      <c r="I10" s="180"/>
      <c r="J10" s="180"/>
      <c r="K10" s="180"/>
      <c r="AB10" s="16"/>
    </row>
    <row r="11" spans="1:28">
      <c r="A11" s="12"/>
      <c r="B11" s="12"/>
      <c r="C11" s="12"/>
      <c r="AB11" s="16" t="s">
        <v>56</v>
      </c>
    </row>
    <row r="12" spans="1:28" ht="47.25" customHeight="1">
      <c r="A12" s="176" t="s">
        <v>57</v>
      </c>
      <c r="B12" s="176"/>
      <c r="C12" s="180" t="s">
        <v>53</v>
      </c>
      <c r="D12" s="180"/>
      <c r="E12" s="180"/>
      <c r="F12" s="180"/>
      <c r="G12" s="180"/>
      <c r="H12" s="180"/>
      <c r="I12" s="180"/>
      <c r="J12" s="180"/>
      <c r="K12" s="180"/>
      <c r="AB12" s="16" t="s">
        <v>58</v>
      </c>
    </row>
    <row r="14" spans="1:28" ht="15.75">
      <c r="A14" s="11" t="s">
        <v>59</v>
      </c>
      <c r="B14" s="11"/>
      <c r="C14" s="11"/>
    </row>
    <row r="15" spans="1:28" ht="66" customHeight="1">
      <c r="A15" s="124" t="s">
        <v>60</v>
      </c>
      <c r="B15" s="124"/>
      <c r="C15" s="124"/>
      <c r="D15" s="124"/>
      <c r="E15" s="124"/>
      <c r="F15" s="124"/>
      <c r="G15" s="124"/>
      <c r="H15" s="124"/>
      <c r="I15" s="124"/>
      <c r="J15" s="124"/>
    </row>
    <row r="16" spans="1:28" ht="6.75" customHeight="1" thickBot="1"/>
    <row r="17" spans="1:11" ht="30.75" customHeight="1" thickBot="1">
      <c r="A17" s="58" t="s">
        <v>61</v>
      </c>
      <c r="B17" s="159" t="s">
        <v>62</v>
      </c>
      <c r="C17" s="164"/>
      <c r="D17" s="160"/>
      <c r="E17" s="159" t="s">
        <v>63</v>
      </c>
      <c r="F17" s="160"/>
      <c r="G17" s="21" t="s">
        <v>64</v>
      </c>
      <c r="H17" s="21" t="s">
        <v>65</v>
      </c>
      <c r="I17" s="159" t="s">
        <v>16</v>
      </c>
      <c r="J17" s="160"/>
      <c r="K17" s="58" t="s">
        <v>66</v>
      </c>
    </row>
    <row r="18" spans="1:11" ht="76.5" customHeight="1" thickBot="1">
      <c r="A18" s="126" t="s">
        <v>67</v>
      </c>
      <c r="B18" s="128" t="s">
        <v>68</v>
      </c>
      <c r="C18" s="129"/>
      <c r="D18" s="130"/>
      <c r="E18" s="128" t="s">
        <v>69</v>
      </c>
      <c r="F18" s="130"/>
      <c r="G18" s="126" t="s">
        <v>70</v>
      </c>
      <c r="H18" s="126" t="s">
        <v>71</v>
      </c>
      <c r="I18" s="134" t="s">
        <v>72</v>
      </c>
      <c r="J18" s="135"/>
      <c r="K18" s="37" t="s">
        <v>73</v>
      </c>
    </row>
    <row r="19" spans="1:11" ht="21" customHeight="1" thickBot="1">
      <c r="A19" s="127"/>
      <c r="B19" s="131"/>
      <c r="C19" s="132"/>
      <c r="D19" s="133"/>
      <c r="E19" s="131"/>
      <c r="F19" s="133"/>
      <c r="G19" s="127"/>
      <c r="H19" s="127"/>
      <c r="I19" s="136"/>
      <c r="J19" s="137"/>
      <c r="K19" s="38">
        <v>0.15</v>
      </c>
    </row>
    <row r="20" spans="1:11" ht="51" customHeight="1">
      <c r="A20" s="13">
        <v>1</v>
      </c>
      <c r="B20" s="165" t="s">
        <v>74</v>
      </c>
      <c r="C20" s="166"/>
      <c r="D20" s="167"/>
      <c r="E20" s="171" t="s">
        <v>75</v>
      </c>
      <c r="F20" s="172"/>
      <c r="G20" s="8"/>
      <c r="H20" s="18"/>
      <c r="I20" s="145">
        <v>5000</v>
      </c>
      <c r="J20" s="145"/>
      <c r="K20" s="36">
        <f t="shared" ref="K20:K25" si="0">I20+(I20*$K$19)</f>
        <v>5750</v>
      </c>
    </row>
    <row r="21" spans="1:11" ht="51" customHeight="1">
      <c r="A21" s="14">
        <v>2</v>
      </c>
      <c r="B21" s="161"/>
      <c r="C21" s="162"/>
      <c r="D21" s="163"/>
      <c r="E21" s="148"/>
      <c r="F21" s="149"/>
      <c r="G21" s="9"/>
      <c r="H21" s="19"/>
      <c r="I21" s="144">
        <v>0</v>
      </c>
      <c r="J21" s="144"/>
      <c r="K21" s="35">
        <f t="shared" si="0"/>
        <v>0</v>
      </c>
    </row>
    <row r="22" spans="1:11" ht="51" customHeight="1">
      <c r="A22" s="15" t="s">
        <v>76</v>
      </c>
      <c r="B22" s="168"/>
      <c r="C22" s="169"/>
      <c r="D22" s="170"/>
      <c r="E22" s="157"/>
      <c r="F22" s="158"/>
      <c r="G22" s="10"/>
      <c r="H22" s="20"/>
      <c r="I22" s="143">
        <v>0</v>
      </c>
      <c r="J22" s="143"/>
      <c r="K22" s="36">
        <f t="shared" si="0"/>
        <v>0</v>
      </c>
    </row>
    <row r="23" spans="1:11" ht="51" customHeight="1">
      <c r="A23" s="14" t="s">
        <v>77</v>
      </c>
      <c r="B23" s="161"/>
      <c r="C23" s="162"/>
      <c r="D23" s="163"/>
      <c r="E23" s="148"/>
      <c r="F23" s="149"/>
      <c r="G23" s="9"/>
      <c r="H23" s="19"/>
      <c r="I23" s="144">
        <v>0</v>
      </c>
      <c r="J23" s="144"/>
      <c r="K23" s="35">
        <f t="shared" si="0"/>
        <v>0</v>
      </c>
    </row>
    <row r="24" spans="1:11" ht="51" customHeight="1">
      <c r="A24" s="15">
        <v>3</v>
      </c>
      <c r="B24" s="168"/>
      <c r="C24" s="169"/>
      <c r="D24" s="170"/>
      <c r="E24" s="157"/>
      <c r="F24" s="158"/>
      <c r="G24" s="10"/>
      <c r="H24" s="20"/>
      <c r="I24" s="143">
        <v>0</v>
      </c>
      <c r="J24" s="143"/>
      <c r="K24" s="36">
        <f t="shared" si="0"/>
        <v>0</v>
      </c>
    </row>
    <row r="25" spans="1:11" ht="51" customHeight="1">
      <c r="A25" s="14"/>
      <c r="B25" s="161"/>
      <c r="C25" s="162"/>
      <c r="D25" s="163"/>
      <c r="E25" s="148"/>
      <c r="F25" s="149"/>
      <c r="G25" s="9"/>
      <c r="H25" s="19"/>
      <c r="I25" s="144">
        <v>0</v>
      </c>
      <c r="J25" s="144"/>
      <c r="K25" s="35">
        <f t="shared" si="0"/>
        <v>0</v>
      </c>
    </row>
    <row r="26" spans="1:11" ht="15.75" thickBot="1">
      <c r="B26" s="174"/>
      <c r="C26" s="174"/>
      <c r="D26" s="174"/>
    </row>
    <row r="27" spans="1:11" ht="15" customHeight="1" thickBot="1">
      <c r="A27" s="138" t="s">
        <v>78</v>
      </c>
      <c r="B27" s="139"/>
      <c r="C27" s="139"/>
      <c r="D27" s="139"/>
      <c r="E27" s="139"/>
      <c r="F27" s="139"/>
      <c r="G27" s="139"/>
      <c r="H27" s="139"/>
      <c r="I27" s="140"/>
      <c r="J27" s="34">
        <f>SUM(I20:I26)</f>
        <v>5000</v>
      </c>
      <c r="K27" s="34">
        <f>SUM(K20:K26)</f>
        <v>5750</v>
      </c>
    </row>
    <row r="28" spans="1:11">
      <c r="B28" s="173"/>
      <c r="C28" s="173"/>
      <c r="D28" s="173"/>
    </row>
    <row r="29" spans="1:11" ht="15.75">
      <c r="B29" s="33" t="s">
        <v>79</v>
      </c>
      <c r="C29" s="11"/>
      <c r="D29" s="57"/>
    </row>
    <row r="30" spans="1:11" ht="25.5" customHeight="1">
      <c r="B30" s="125" t="s">
        <v>80</v>
      </c>
      <c r="C30" s="125"/>
      <c r="D30" s="125"/>
      <c r="E30" s="125"/>
      <c r="F30" s="125"/>
      <c r="G30" s="125"/>
      <c r="H30" s="125"/>
      <c r="I30" s="125"/>
      <c r="J30" s="125"/>
    </row>
    <row r="31" spans="1:11" ht="47.25" customHeight="1">
      <c r="B31" s="121"/>
      <c r="C31" s="122"/>
      <c r="D31" s="122"/>
      <c r="E31" s="122"/>
      <c r="F31" s="122"/>
      <c r="G31" s="122"/>
      <c r="H31" s="122"/>
      <c r="I31" s="122"/>
      <c r="J31" s="123"/>
    </row>
    <row r="32" spans="1:11">
      <c r="B32" s="173"/>
      <c r="C32" s="173"/>
      <c r="D32" s="173"/>
    </row>
    <row r="33" spans="1:10" ht="15.75">
      <c r="A33" s="11" t="s">
        <v>81</v>
      </c>
    </row>
    <row r="34" spans="1:10">
      <c r="B34" s="3" t="s">
        <v>82</v>
      </c>
      <c r="C34" s="3"/>
      <c r="D34" s="4"/>
      <c r="E34" s="6"/>
      <c r="F34" s="6"/>
      <c r="G34" s="152">
        <f>J27</f>
        <v>5000</v>
      </c>
      <c r="H34" s="153"/>
    </row>
    <row r="35" spans="1:10">
      <c r="B35" s="154" t="s">
        <v>83</v>
      </c>
      <c r="C35" s="154"/>
      <c r="D35" s="154"/>
      <c r="E35" s="154"/>
      <c r="F35" s="59"/>
      <c r="G35" s="155" t="s">
        <v>84</v>
      </c>
      <c r="H35" s="153"/>
    </row>
    <row r="36" spans="1:10">
      <c r="B36" s="156" t="s">
        <v>85</v>
      </c>
      <c r="C36" s="156"/>
      <c r="D36" s="156"/>
      <c r="E36" s="156"/>
      <c r="F36" s="60"/>
      <c r="G36" s="155" t="s">
        <v>86</v>
      </c>
      <c r="H36" s="153"/>
    </row>
    <row r="37" spans="1:10">
      <c r="B37" s="2"/>
      <c r="C37" s="2"/>
      <c r="D37" s="1"/>
      <c r="E37" s="1"/>
      <c r="F37" s="1"/>
      <c r="G37" s="1"/>
      <c r="H37" s="1"/>
    </row>
    <row r="38" spans="1:10">
      <c r="B38" s="2" t="s">
        <v>87</v>
      </c>
      <c r="C38" s="2"/>
      <c r="D38" s="1"/>
      <c r="E38" s="1"/>
      <c r="F38" s="1"/>
      <c r="G38" s="146" t="e">
        <f>G35/G34</f>
        <v>#VALUE!</v>
      </c>
      <c r="H38" s="147"/>
    </row>
    <row r="39" spans="1:10">
      <c r="B39" s="2" t="s">
        <v>88</v>
      </c>
      <c r="C39" s="2"/>
      <c r="D39" s="1"/>
      <c r="E39" s="1"/>
      <c r="F39" s="1"/>
      <c r="G39" s="146" t="e">
        <f>1-G38</f>
        <v>#VALUE!</v>
      </c>
      <c r="H39" s="147"/>
    </row>
    <row r="40" spans="1:10">
      <c r="B40" s="2"/>
      <c r="C40" s="2"/>
      <c r="D40" s="1"/>
      <c r="E40" s="1"/>
      <c r="F40" s="1"/>
      <c r="G40" s="7"/>
      <c r="H40" s="7"/>
    </row>
    <row r="41" spans="1:10" ht="30.75" customHeight="1">
      <c r="B41" s="119" t="s">
        <v>89</v>
      </c>
      <c r="C41" s="119"/>
      <c r="D41" s="119"/>
      <c r="E41" s="119"/>
      <c r="F41" s="120"/>
      <c r="G41" s="150"/>
      <c r="H41" s="151"/>
    </row>
    <row r="43" spans="1:10" ht="15.75">
      <c r="A43" s="11" t="s">
        <v>90</v>
      </c>
    </row>
    <row r="44" spans="1:10" ht="14.45" customHeight="1">
      <c r="A44" s="124" t="s">
        <v>91</v>
      </c>
      <c r="B44" s="124"/>
      <c r="C44" s="124"/>
      <c r="D44" s="124"/>
      <c r="E44" s="124"/>
      <c r="F44" s="124"/>
      <c r="G44" s="124"/>
      <c r="H44" s="124"/>
      <c r="I44" s="124"/>
    </row>
    <row r="45" spans="1:10" ht="15.75" thickBot="1"/>
    <row r="46" spans="1:10" ht="26.25" customHeight="1" thickBot="1">
      <c r="A46" s="111" t="s">
        <v>92</v>
      </c>
      <c r="B46" s="112"/>
      <c r="C46" s="115" t="s">
        <v>93</v>
      </c>
      <c r="D46" s="116"/>
      <c r="E46" s="115" t="s">
        <v>94</v>
      </c>
      <c r="F46" s="116"/>
      <c r="G46" s="115" t="s">
        <v>95</v>
      </c>
      <c r="H46" s="116"/>
      <c r="I46" s="115" t="s">
        <v>96</v>
      </c>
      <c r="J46" s="116"/>
    </row>
    <row r="47" spans="1:10" ht="15.75" thickBot="1">
      <c r="A47" s="113"/>
      <c r="B47" s="114"/>
      <c r="C47" s="17" t="s">
        <v>97</v>
      </c>
      <c r="D47" s="5" t="s">
        <v>98</v>
      </c>
      <c r="E47" s="17" t="s">
        <v>97</v>
      </c>
      <c r="F47" s="5" t="s">
        <v>98</v>
      </c>
      <c r="G47" s="17" t="s">
        <v>97</v>
      </c>
      <c r="H47" s="5" t="s">
        <v>98</v>
      </c>
      <c r="I47" s="17" t="s">
        <v>97</v>
      </c>
      <c r="J47" s="5" t="s">
        <v>98</v>
      </c>
    </row>
    <row r="48" spans="1:10">
      <c r="A48" s="103" t="s">
        <v>99</v>
      </c>
      <c r="B48" s="104"/>
      <c r="C48" s="23"/>
      <c r="D48" s="24"/>
      <c r="E48" s="30"/>
      <c r="F48" s="24"/>
      <c r="G48" s="30"/>
      <c r="H48" s="24"/>
      <c r="I48" s="30"/>
      <c r="J48" s="24"/>
    </row>
    <row r="49" spans="1:11">
      <c r="A49" s="109" t="s">
        <v>100</v>
      </c>
      <c r="B49" s="110"/>
      <c r="C49" s="25"/>
      <c r="D49" s="26"/>
      <c r="E49" s="31"/>
      <c r="F49" s="26"/>
      <c r="G49" s="31"/>
      <c r="H49" s="26"/>
      <c r="I49" s="31"/>
      <c r="J49" s="26"/>
    </row>
    <row r="50" spans="1:11" ht="15" customHeight="1" thickBot="1">
      <c r="A50" s="92" t="s">
        <v>101</v>
      </c>
      <c r="B50" s="93"/>
      <c r="C50" s="27"/>
      <c r="D50" s="28"/>
      <c r="E50" s="32"/>
      <c r="F50" s="28"/>
      <c r="G50" s="32"/>
      <c r="H50" s="28"/>
      <c r="I50" s="32"/>
      <c r="J50" s="28"/>
    </row>
    <row r="51" spans="1:11" ht="16.5" thickTop="1" thickBot="1">
      <c r="A51" s="96" t="s">
        <v>102</v>
      </c>
      <c r="B51" s="97"/>
      <c r="C51" s="22">
        <f>SUM(C48:C50)</f>
        <v>0</v>
      </c>
      <c r="D51" s="22">
        <f t="shared" ref="D51:J51" si="1">SUM(D48:D50)</f>
        <v>0</v>
      </c>
      <c r="E51" s="22">
        <f t="shared" si="1"/>
        <v>0</v>
      </c>
      <c r="F51" s="22">
        <f t="shared" si="1"/>
        <v>0</v>
      </c>
      <c r="G51" s="22">
        <f t="shared" si="1"/>
        <v>0</v>
      </c>
      <c r="H51" s="22">
        <f t="shared" si="1"/>
        <v>0</v>
      </c>
      <c r="I51" s="22">
        <f t="shared" si="1"/>
        <v>0</v>
      </c>
      <c r="J51" s="22">
        <f t="shared" si="1"/>
        <v>0</v>
      </c>
    </row>
    <row r="52" spans="1:11" ht="15.75" thickBot="1"/>
    <row r="53" spans="1:11" ht="15.75" thickBot="1">
      <c r="A53" s="111" t="s">
        <v>92</v>
      </c>
      <c r="B53" s="112"/>
      <c r="C53" s="115" t="s">
        <v>103</v>
      </c>
      <c r="D53" s="116"/>
      <c r="E53" s="117" t="s">
        <v>104</v>
      </c>
      <c r="F53" s="117" t="s">
        <v>105</v>
      </c>
      <c r="G53" s="117" t="s">
        <v>106</v>
      </c>
      <c r="I53" s="100" t="s">
        <v>107</v>
      </c>
      <c r="J53" s="100"/>
      <c r="K53" s="100"/>
    </row>
    <row r="54" spans="1:11" ht="15.75" thickBot="1">
      <c r="A54" s="113"/>
      <c r="B54" s="114"/>
      <c r="C54" s="17" t="s">
        <v>97</v>
      </c>
      <c r="D54" s="5" t="s">
        <v>98</v>
      </c>
      <c r="E54" s="118"/>
      <c r="F54" s="118"/>
      <c r="G54" s="118"/>
      <c r="I54" s="61" t="s">
        <v>108</v>
      </c>
      <c r="J54" s="101" t="s">
        <v>109</v>
      </c>
      <c r="K54" s="102"/>
    </row>
    <row r="55" spans="1:11">
      <c r="A55" s="103" t="s">
        <v>99</v>
      </c>
      <c r="B55" s="104"/>
      <c r="C55" s="23"/>
      <c r="D55" s="24"/>
      <c r="E55" s="29">
        <f t="shared" ref="E55:F57" si="2">C48+E48+G48+I48+C55</f>
        <v>0</v>
      </c>
      <c r="F55" s="29">
        <f t="shared" si="2"/>
        <v>0</v>
      </c>
      <c r="G55" s="29">
        <f>E55+F55</f>
        <v>0</v>
      </c>
      <c r="I55" s="105" t="s">
        <v>99</v>
      </c>
      <c r="J55" s="107" t="s">
        <v>110</v>
      </c>
      <c r="K55" s="108"/>
    </row>
    <row r="56" spans="1:11">
      <c r="A56" s="109" t="s">
        <v>100</v>
      </c>
      <c r="B56" s="110"/>
      <c r="C56" s="25"/>
      <c r="D56" s="26"/>
      <c r="E56" s="29">
        <f t="shared" si="2"/>
        <v>0</v>
      </c>
      <c r="F56" s="29">
        <f t="shared" si="2"/>
        <v>0</v>
      </c>
      <c r="G56" s="29">
        <f>E56+F56</f>
        <v>0</v>
      </c>
      <c r="I56" s="106"/>
      <c r="J56" s="107"/>
      <c r="K56" s="108"/>
    </row>
    <row r="57" spans="1:11" ht="15.75" thickBot="1">
      <c r="A57" s="92" t="s">
        <v>101</v>
      </c>
      <c r="B57" s="93"/>
      <c r="C57" s="27"/>
      <c r="D57" s="28"/>
      <c r="E57" s="29">
        <f t="shared" si="2"/>
        <v>0</v>
      </c>
      <c r="F57" s="29">
        <f t="shared" si="2"/>
        <v>0</v>
      </c>
      <c r="G57" s="28">
        <f>E57+F57</f>
        <v>0</v>
      </c>
      <c r="I57" s="40" t="s">
        <v>100</v>
      </c>
      <c r="J57" s="94" t="s">
        <v>111</v>
      </c>
      <c r="K57" s="95"/>
    </row>
    <row r="58" spans="1:11" ht="16.5" thickTop="1" thickBot="1">
      <c r="A58" s="96" t="s">
        <v>102</v>
      </c>
      <c r="B58" s="97"/>
      <c r="C58" s="22">
        <f>SUM(C55:C57)</f>
        <v>0</v>
      </c>
      <c r="D58" s="22">
        <f>SUM(D55:D57)</f>
        <v>0</v>
      </c>
      <c r="E58" s="22">
        <f>SUM(E55:E57)</f>
        <v>0</v>
      </c>
      <c r="F58" s="22">
        <f>SUM(F55:F57)</f>
        <v>0</v>
      </c>
      <c r="G58" s="22">
        <f>SUM(G55:G57)</f>
        <v>0</v>
      </c>
      <c r="I58" s="41" t="s">
        <v>101</v>
      </c>
      <c r="J58" s="98" t="s">
        <v>112</v>
      </c>
      <c r="K58" s="99"/>
    </row>
  </sheetData>
  <mergeCells count="80">
    <mergeCell ref="A3:B3"/>
    <mergeCell ref="A8:B8"/>
    <mergeCell ref="A10:B10"/>
    <mergeCell ref="A12:B12"/>
    <mergeCell ref="A5:B5"/>
    <mergeCell ref="A4:F4"/>
    <mergeCell ref="C3:K3"/>
    <mergeCell ref="C8:K8"/>
    <mergeCell ref="C10:K10"/>
    <mergeCell ref="C12:K12"/>
    <mergeCell ref="G4:H4"/>
    <mergeCell ref="B32:D32"/>
    <mergeCell ref="B28:D28"/>
    <mergeCell ref="B24:D24"/>
    <mergeCell ref="B25:D25"/>
    <mergeCell ref="B26:D26"/>
    <mergeCell ref="E24:F24"/>
    <mergeCell ref="E25:F25"/>
    <mergeCell ref="I17:J17"/>
    <mergeCell ref="B23:D23"/>
    <mergeCell ref="B17:D17"/>
    <mergeCell ref="B20:D20"/>
    <mergeCell ref="B21:D21"/>
    <mergeCell ref="B22:D22"/>
    <mergeCell ref="E17:F17"/>
    <mergeCell ref="E20:F20"/>
    <mergeCell ref="E21:F21"/>
    <mergeCell ref="E22:F22"/>
    <mergeCell ref="G34:H34"/>
    <mergeCell ref="B35:E35"/>
    <mergeCell ref="G35:H35"/>
    <mergeCell ref="B36:E36"/>
    <mergeCell ref="G36:H36"/>
    <mergeCell ref="A1:K1"/>
    <mergeCell ref="A46:B47"/>
    <mergeCell ref="I24:J24"/>
    <mergeCell ref="I25:J25"/>
    <mergeCell ref="I20:J20"/>
    <mergeCell ref="I21:J21"/>
    <mergeCell ref="I22:J22"/>
    <mergeCell ref="I23:J23"/>
    <mergeCell ref="A44:I44"/>
    <mergeCell ref="I46:J46"/>
    <mergeCell ref="E46:F46"/>
    <mergeCell ref="G46:H46"/>
    <mergeCell ref="G38:H38"/>
    <mergeCell ref="E23:F23"/>
    <mergeCell ref="G39:H39"/>
    <mergeCell ref="G41:H41"/>
    <mergeCell ref="A51:B51"/>
    <mergeCell ref="B41:F41"/>
    <mergeCell ref="B31:J31"/>
    <mergeCell ref="A15:J15"/>
    <mergeCell ref="B30:J30"/>
    <mergeCell ref="A18:A19"/>
    <mergeCell ref="B18:D19"/>
    <mergeCell ref="E18:F19"/>
    <mergeCell ref="G18:G19"/>
    <mergeCell ref="H18:H19"/>
    <mergeCell ref="I18:J19"/>
    <mergeCell ref="A27:I27"/>
    <mergeCell ref="A48:B48"/>
    <mergeCell ref="A49:B49"/>
    <mergeCell ref="A50:B50"/>
    <mergeCell ref="C46:D46"/>
    <mergeCell ref="A57:B57"/>
    <mergeCell ref="J57:K57"/>
    <mergeCell ref="A58:B58"/>
    <mergeCell ref="J58:K58"/>
    <mergeCell ref="I53:K53"/>
    <mergeCell ref="J54:K54"/>
    <mergeCell ref="A55:B55"/>
    <mergeCell ref="I55:I56"/>
    <mergeCell ref="J55:K56"/>
    <mergeCell ref="A56:B56"/>
    <mergeCell ref="A53:B54"/>
    <mergeCell ref="C53:D53"/>
    <mergeCell ref="E53:E54"/>
    <mergeCell ref="F53:F54"/>
    <mergeCell ref="G53:G54"/>
  </mergeCells>
  <dataValidations count="2">
    <dataValidation type="list" allowBlank="1" showInputMessage="1" showErrorMessage="1" prompt="Select Yes or No using the drop down" sqref="G41:H41 G4" xr:uid="{00000000-0002-0000-0100-000000000000}">
      <formula1>$AB$11:$AB$12</formula1>
    </dataValidation>
    <dataValidation type="list" allowBlank="1" showInputMessage="1" showErrorMessage="1" prompt="Select grant program using the drop down" sqref="C3" xr:uid="{00000000-0002-0000-0100-000001000000}">
      <formula1>$AB$3:$AB$8</formula1>
    </dataValidation>
  </dataValidations>
  <pageMargins left="0.25" right="0.25" top="0.75" bottom="0.60260416666666705" header="0.3" footer="0.3"/>
  <pageSetup scale="72" orientation="portrait" r:id="rId1"/>
  <headerFooter differentFirst="1">
    <oddFooter>&amp;R&amp;"Frutiger LT Com 45 Light,Regular"&amp;9&amp;K1F497D&amp;P</oddFooter>
    <firstHeader>&amp;C&amp;"Frutiger LT Com 45 Light,Bold"&amp;14&amp;K03+000Scope of Work, Schedule, and Budget</firstHeader>
  </headerFooter>
  <rowBreaks count="1" manualBreakCount="1">
    <brk id="3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1ebad84-b1ab-4d98-b38e-a91b97cea4e5">
      <Terms xmlns="http://schemas.microsoft.com/office/infopath/2007/PartnerControls"/>
    </lcf76f155ced4ddcb4097134ff3c332f>
    <TaxCatchAll xmlns="51afa713-aaa3-4d09-919e-680f7ebc99f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AC35887481D7B4FACAE2395DE336408" ma:contentTypeVersion="15" ma:contentTypeDescription="Create a new document." ma:contentTypeScope="" ma:versionID="d757e685c298667105d6599e40ea910f">
  <xsd:schema xmlns:xsd="http://www.w3.org/2001/XMLSchema" xmlns:xs="http://www.w3.org/2001/XMLSchema" xmlns:p="http://schemas.microsoft.com/office/2006/metadata/properties" xmlns:ns2="c1ebad84-b1ab-4d98-b38e-a91b97cea4e5" xmlns:ns3="51afa713-aaa3-4d09-919e-680f7ebc99f4" targetNamespace="http://schemas.microsoft.com/office/2006/metadata/properties" ma:root="true" ma:fieldsID="c1448b7f59c3174410871b6c00ef0c1c" ns2:_="" ns3:_="">
    <xsd:import namespace="c1ebad84-b1ab-4d98-b38e-a91b97cea4e5"/>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bad84-b1ab-4d98-b38e-a91b97cea4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add25e4f-ee13-4c8e-9ccf-7fe80fcdb68e}"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F6E5D1-F8E0-43C5-B5F2-FF51BC964A8C}">
  <ds:schemaRefs>
    <ds:schemaRef ds:uri="9f27d6bc-3de1-46b1-883e-333e1c0cda04"/>
    <ds:schemaRef ds:uri="http://purl.org/dc/terms/"/>
    <ds:schemaRef ds:uri="http://www.w3.org/XML/1998/namespace"/>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5c99fe4c-bb5d-45b4-9f7e-c1f52210192d"/>
    <ds:schemaRef ds:uri="http://purl.org/dc/elements/1.1/"/>
  </ds:schemaRefs>
</ds:datastoreItem>
</file>

<file path=customXml/itemProps2.xml><?xml version="1.0" encoding="utf-8"?>
<ds:datastoreItem xmlns:ds="http://schemas.openxmlformats.org/officeDocument/2006/customXml" ds:itemID="{00D26185-180A-4E7A-9C56-91E95796992C}"/>
</file>

<file path=customXml/itemProps3.xml><?xml version="1.0" encoding="utf-8"?>
<ds:datastoreItem xmlns:ds="http://schemas.openxmlformats.org/officeDocument/2006/customXml" ds:itemID="{E456BC92-9040-43F8-8178-4CE634F02C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Instructions</vt:lpstr>
      <vt:lpstr>Project Budget</vt:lpstr>
      <vt:lpstr>SSB - with ICR</vt:lpstr>
      <vt:lpstr>'Project Budget'!_Hlk99897636</vt:lpstr>
      <vt:lpstr>'SSB - with ICR'!Print_Area</vt:lpstr>
      <vt:lpstr>'Project Budget'!Print_Titles</vt:lpstr>
      <vt:lpstr>'SSB - with ICR'!Print_Titles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Mukherjee, Suchitra</dc:creator>
  <cp:keywords/>
  <dc:description/>
  <cp:lastModifiedBy>Elisa Villarreal</cp:lastModifiedBy>
  <cp:revision/>
  <cp:lastPrinted>2024-06-14T21:27:12Z</cp:lastPrinted>
  <dcterms:created xsi:type="dcterms:W3CDTF">2014-11-17T19:19:07Z</dcterms:created>
  <dcterms:modified xsi:type="dcterms:W3CDTF">2024-06-14T21:27:44Z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0x0101009AC35887481D7B4FACAE2395DE336408</vt:lpwstr>
  </property>
  <property fmtid="{D5CDD505-2E9C-101B-9397-08002B2CF9AE}" pid="3" name="Order">
    <vt:r8>1329400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ColorHex">
    <vt:lpwstr/>
  </property>
  <property fmtid="{D5CDD505-2E9C-101B-9397-08002B2CF9AE}" pid="11" name="_Emoji">
    <vt:lpwstr/>
  </property>
  <property fmtid="{D5CDD505-2E9C-101B-9397-08002B2CF9AE}" pid="12" name="_ColorTag">
    <vt:lpwstr/>
  </property>
  <property fmtid="{D5CDD505-2E9C-101B-9397-08002B2CF9AE}" pid="13" name="MediaServiceImageTags">
    <vt:lpwstr/>
  </property>
</Properties>
</file>